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/>
  <mc:AlternateContent xmlns:mc="http://schemas.openxmlformats.org/markup-compatibility/2006">
    <mc:Choice Requires="x15">
      <x15ac:absPath xmlns:x15ac="http://schemas.microsoft.com/office/spreadsheetml/2010/11/ac" url="C:\Users\Windows\Documents\NOVENO\APÉNDICES\"/>
    </mc:Choice>
  </mc:AlternateContent>
  <xr:revisionPtr revIDLastSave="0" documentId="8_{D6084FB1-D923-4D79-ACD4-30E96249E26E}" xr6:coauthVersionLast="47" xr6:coauthVersionMax="47" xr10:uidLastSave="{00000000-0000-0000-0000-000000000000}"/>
  <bookViews>
    <workbookView xWindow="-120" yWindow="-120" windowWidth="20730" windowHeight="11160" firstSheet="3" activeTab="7" xr2:uid="{5FD9F1CB-3653-4493-B15F-99563F242960}"/>
  </bookViews>
  <sheets>
    <sheet name="Resultados Encuesta" sheetId="9" r:id="rId1"/>
    <sheet name="Inversiones" sheetId="4" r:id="rId2"/>
    <sheet name="Servicios públicos" sheetId="5" r:id="rId3"/>
    <sheet name="Costos" sheetId="8" r:id="rId4"/>
    <sheet name="Gastos" sheetId="7" r:id="rId5"/>
    <sheet name="Nómina" sheetId="1" r:id="rId6"/>
    <sheet name="Crédito" sheetId="2" r:id="rId7"/>
    <sheet name="Estados financieros" sheetId="3" r:id="rId8"/>
    <sheet name="Eval Financiera" sheetId="6" r:id="rId9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0" i="8" l="1"/>
  <c r="E15" i="9"/>
  <c r="E14" i="9"/>
  <c r="E11" i="9"/>
  <c r="E12" i="9"/>
  <c r="E13" i="9"/>
  <c r="E10" i="9"/>
  <c r="F48" i="9"/>
  <c r="F56" i="9" s="1"/>
  <c r="F44" i="9"/>
  <c r="F52" i="9" s="1"/>
  <c r="F40" i="9"/>
  <c r="F36" i="9"/>
  <c r="I15" i="6"/>
  <c r="C83" i="3"/>
  <c r="D83" i="3"/>
  <c r="E83" i="3"/>
  <c r="F83" i="3"/>
  <c r="G83" i="3"/>
  <c r="H83" i="3"/>
  <c r="C84" i="3"/>
  <c r="D84" i="3"/>
  <c r="E84" i="3"/>
  <c r="F84" i="3"/>
  <c r="G84" i="3"/>
  <c r="H84" i="3"/>
  <c r="C76" i="3"/>
  <c r="D76" i="3"/>
  <c r="E76" i="3"/>
  <c r="F76" i="3"/>
  <c r="G76" i="3"/>
  <c r="H76" i="3"/>
  <c r="D47" i="3"/>
  <c r="E47" i="3"/>
  <c r="F47" i="3"/>
  <c r="G47" i="3"/>
  <c r="H47" i="3"/>
  <c r="C47" i="3"/>
  <c r="D107" i="8"/>
  <c r="E107" i="8"/>
  <c r="F107" i="8"/>
  <c r="G107" i="8"/>
  <c r="H107" i="8"/>
  <c r="C107" i="8"/>
  <c r="D41" i="7"/>
  <c r="E41" i="7"/>
  <c r="F41" i="7"/>
  <c r="G41" i="7"/>
  <c r="H41" i="7"/>
  <c r="C41" i="7"/>
  <c r="C36" i="7"/>
  <c r="C32" i="7"/>
  <c r="C33" i="7"/>
  <c r="C34" i="7"/>
  <c r="C35" i="7"/>
  <c r="C31" i="7"/>
  <c r="D53" i="3"/>
  <c r="E53" i="3"/>
  <c r="F53" i="3"/>
  <c r="G53" i="3"/>
  <c r="H53" i="3"/>
  <c r="C53" i="3"/>
  <c r="D46" i="3"/>
  <c r="E46" i="3"/>
  <c r="F46" i="3"/>
  <c r="G46" i="3"/>
  <c r="H46" i="3"/>
  <c r="C46" i="3"/>
  <c r="D24" i="7"/>
  <c r="E24" i="7"/>
  <c r="F24" i="7"/>
  <c r="G24" i="7"/>
  <c r="C24" i="7"/>
  <c r="D98" i="8"/>
  <c r="E98" i="8"/>
  <c r="F98" i="8"/>
  <c r="G98" i="8"/>
  <c r="H98" i="8"/>
  <c r="C98" i="8"/>
  <c r="D92" i="8" l="1"/>
  <c r="E92" i="8"/>
  <c r="F92" i="8"/>
  <c r="G92" i="8"/>
  <c r="H92" i="8"/>
  <c r="C92" i="8"/>
  <c r="C67" i="8"/>
  <c r="C13" i="9"/>
  <c r="C15" i="9" s="1"/>
  <c r="C12" i="9"/>
  <c r="C14" i="9" s="1"/>
  <c r="B6" i="9"/>
  <c r="B5" i="9"/>
  <c r="B4" i="9"/>
  <c r="B3" i="9"/>
  <c r="G27" i="9"/>
  <c r="F27" i="9"/>
  <c r="E27" i="9"/>
  <c r="D27" i="9"/>
  <c r="C27" i="9"/>
  <c r="G21" i="9"/>
  <c r="F21" i="9"/>
  <c r="E21" i="9"/>
  <c r="D21" i="9"/>
  <c r="F15" i="9"/>
  <c r="F14" i="9"/>
  <c r="F11" i="9"/>
  <c r="F12" i="9"/>
  <c r="F13" i="9"/>
  <c r="F10" i="9"/>
  <c r="E79" i="8"/>
  <c r="E77" i="8"/>
  <c r="E76" i="8"/>
  <c r="E78" i="8"/>
  <c r="C45" i="4"/>
  <c r="B7" i="9" l="1"/>
  <c r="D14" i="9"/>
  <c r="G14" i="9" s="1"/>
  <c r="D13" i="9"/>
  <c r="D11" i="9"/>
  <c r="D12" i="9"/>
  <c r="D10" i="9"/>
  <c r="D15" i="9"/>
  <c r="E45" i="4"/>
  <c r="G36" i="8"/>
  <c r="G37" i="8"/>
  <c r="G38" i="8"/>
  <c r="G39" i="8"/>
  <c r="G35" i="8"/>
  <c r="G15" i="9" l="1"/>
  <c r="G10" i="9"/>
  <c r="G12" i="9"/>
  <c r="G11" i="9"/>
  <c r="G13" i="9"/>
  <c r="F71" i="8"/>
  <c r="H14" i="9"/>
  <c r="I14" i="9" s="1"/>
  <c r="C10" i="3" s="1"/>
  <c r="K71" i="8" l="1"/>
  <c r="G71" i="8"/>
  <c r="H71" i="8"/>
  <c r="F80" i="8"/>
  <c r="J71" i="8"/>
  <c r="I71" i="8"/>
  <c r="H13" i="9"/>
  <c r="I13" i="9" s="1"/>
  <c r="C9" i="3" s="1"/>
  <c r="F70" i="8"/>
  <c r="H11" i="9"/>
  <c r="I11" i="9" s="1"/>
  <c r="C7" i="3" s="1"/>
  <c r="F68" i="8"/>
  <c r="H12" i="9"/>
  <c r="I12" i="9" s="1"/>
  <c r="C8" i="3" s="1"/>
  <c r="F69" i="8"/>
  <c r="H10" i="9"/>
  <c r="I10" i="9" s="1"/>
  <c r="C6" i="3" s="1"/>
  <c r="F67" i="8"/>
  <c r="H15" i="9"/>
  <c r="I15" i="9" s="1"/>
  <c r="C11" i="3" s="1"/>
  <c r="F72" i="8"/>
  <c r="H72" i="8" l="1"/>
  <c r="F81" i="8"/>
  <c r="K72" i="8"/>
  <c r="J72" i="8"/>
  <c r="I72" i="8"/>
  <c r="G72" i="8"/>
  <c r="K67" i="8"/>
  <c r="H67" i="8"/>
  <c r="F76" i="8"/>
  <c r="J67" i="8"/>
  <c r="G67" i="8"/>
  <c r="I67" i="8"/>
  <c r="C12" i="3"/>
  <c r="C3" i="8" s="1"/>
  <c r="K69" i="8"/>
  <c r="H69" i="8"/>
  <c r="F78" i="8"/>
  <c r="J69" i="8"/>
  <c r="G69" i="8"/>
  <c r="I69" i="8"/>
  <c r="H68" i="8"/>
  <c r="F77" i="8"/>
  <c r="J68" i="8"/>
  <c r="K68" i="8"/>
  <c r="I68" i="8"/>
  <c r="G68" i="8"/>
  <c r="H70" i="8"/>
  <c r="F79" i="8"/>
  <c r="K70" i="8"/>
  <c r="G70" i="8"/>
  <c r="J70" i="8"/>
  <c r="I70" i="8"/>
  <c r="I80" i="8"/>
  <c r="F10" i="3"/>
  <c r="J80" i="8"/>
  <c r="G10" i="3"/>
  <c r="E10" i="3"/>
  <c r="H80" i="8"/>
  <c r="G80" i="8"/>
  <c r="D10" i="3"/>
  <c r="K80" i="8"/>
  <c r="H10" i="3"/>
  <c r="I79" i="8" l="1"/>
  <c r="F9" i="3"/>
  <c r="G9" i="3"/>
  <c r="J79" i="8"/>
  <c r="D9" i="3"/>
  <c r="G79" i="8"/>
  <c r="H9" i="3"/>
  <c r="K79" i="8"/>
  <c r="E9" i="3"/>
  <c r="H79" i="8"/>
  <c r="D7" i="3"/>
  <c r="G77" i="8"/>
  <c r="F7" i="3"/>
  <c r="I77" i="8"/>
  <c r="H7" i="3"/>
  <c r="K77" i="8"/>
  <c r="G7" i="3"/>
  <c r="J77" i="8"/>
  <c r="E7" i="3"/>
  <c r="H77" i="8"/>
  <c r="F8" i="3"/>
  <c r="I78" i="8"/>
  <c r="D8" i="3"/>
  <c r="G78" i="8"/>
  <c r="G8" i="3"/>
  <c r="J78" i="8"/>
  <c r="E8" i="3"/>
  <c r="H78" i="8"/>
  <c r="H8" i="3"/>
  <c r="K78" i="8"/>
  <c r="F6" i="3"/>
  <c r="I76" i="8"/>
  <c r="D6" i="3"/>
  <c r="G76" i="8"/>
  <c r="G6" i="3"/>
  <c r="J76" i="8"/>
  <c r="E6" i="3"/>
  <c r="H76" i="8"/>
  <c r="H6" i="3"/>
  <c r="K76" i="8"/>
  <c r="D11" i="3"/>
  <c r="G81" i="8"/>
  <c r="F11" i="3"/>
  <c r="I81" i="8"/>
  <c r="G11" i="3"/>
  <c r="J81" i="8"/>
  <c r="H11" i="3"/>
  <c r="K81" i="8"/>
  <c r="E11" i="3"/>
  <c r="H81" i="8"/>
  <c r="F12" i="3" l="1"/>
  <c r="F3" i="8" s="1"/>
  <c r="E12" i="3"/>
  <c r="E3" i="8" s="1"/>
  <c r="D12" i="3"/>
  <c r="D3" i="8" s="1"/>
  <c r="G12" i="3"/>
  <c r="G3" i="8" s="1"/>
  <c r="H12" i="3" l="1"/>
  <c r="H3" i="8" s="1"/>
  <c r="D5" i="5" l="1"/>
  <c r="D20" i="8"/>
  <c r="H113" i="8"/>
  <c r="G113" i="8"/>
  <c r="F113" i="8"/>
  <c r="E113" i="8"/>
  <c r="D113" i="8"/>
  <c r="C113" i="8"/>
  <c r="B61" i="8"/>
  <c r="B58" i="8"/>
  <c r="D19" i="8"/>
  <c r="D18" i="8"/>
  <c r="D17" i="8"/>
  <c r="B60" i="8" l="1"/>
  <c r="C17" i="7" l="1"/>
  <c r="F9" i="7"/>
  <c r="D15" i="7"/>
  <c r="D32" i="7" s="1"/>
  <c r="E15" i="7"/>
  <c r="E32" i="7" s="1"/>
  <c r="F15" i="7"/>
  <c r="F32" i="7" s="1"/>
  <c r="G15" i="7"/>
  <c r="G32" i="7" s="1"/>
  <c r="H15" i="7"/>
  <c r="H32" i="7" s="1"/>
  <c r="D16" i="7"/>
  <c r="D33" i="7" s="1"/>
  <c r="E16" i="7"/>
  <c r="E33" i="7" s="1"/>
  <c r="F16" i="7"/>
  <c r="F33" i="7" s="1"/>
  <c r="G16" i="7"/>
  <c r="G33" i="7" s="1"/>
  <c r="H16" i="7"/>
  <c r="H33" i="7" s="1"/>
  <c r="C16" i="7"/>
  <c r="C15" i="7"/>
  <c r="F5" i="7"/>
  <c r="F6" i="7"/>
  <c r="F7" i="7"/>
  <c r="F8" i="7"/>
  <c r="F4" i="7"/>
  <c r="F10" i="7" s="1"/>
  <c r="C14" i="7" s="1"/>
  <c r="F59" i="5"/>
  <c r="F61" i="5"/>
  <c r="F50" i="5"/>
  <c r="D36" i="5"/>
  <c r="D64" i="5"/>
  <c r="E64" i="5" s="1"/>
  <c r="F64" i="5" s="1"/>
  <c r="D63" i="5"/>
  <c r="E63" i="5"/>
  <c r="F63" i="5" s="1"/>
  <c r="E50" i="5"/>
  <c r="E51" i="5"/>
  <c r="F51" i="5" s="1"/>
  <c r="E52" i="5"/>
  <c r="F52" i="5" s="1"/>
  <c r="E53" i="5"/>
  <c r="F53" i="5" s="1"/>
  <c r="E54" i="5"/>
  <c r="F54" i="5" s="1"/>
  <c r="E55" i="5"/>
  <c r="F55" i="5" s="1"/>
  <c r="E56" i="5"/>
  <c r="F56" i="5" s="1"/>
  <c r="E57" i="5"/>
  <c r="F57" i="5" s="1"/>
  <c r="E58" i="5"/>
  <c r="F58" i="5" s="1"/>
  <c r="E59" i="5"/>
  <c r="E60" i="5"/>
  <c r="F60" i="5" s="1"/>
  <c r="E61" i="5"/>
  <c r="E62" i="5"/>
  <c r="F62" i="5" s="1"/>
  <c r="D7" i="5"/>
  <c r="E7" i="5" s="1"/>
  <c r="E5" i="5"/>
  <c r="E8" i="5"/>
  <c r="D4" i="5"/>
  <c r="E4" i="5" s="1"/>
  <c r="E36" i="5"/>
  <c r="E37" i="5" s="1"/>
  <c r="E6" i="5"/>
  <c r="E9" i="5"/>
  <c r="E10" i="5"/>
  <c r="E11" i="5"/>
  <c r="B40" i="5"/>
  <c r="B14" i="5"/>
  <c r="B15" i="5"/>
  <c r="B26" i="5"/>
  <c r="B139" i="3"/>
  <c r="B140" i="3" s="1"/>
  <c r="H140" i="3"/>
  <c r="B137" i="3"/>
  <c r="C131" i="3"/>
  <c r="D131" i="3" s="1"/>
  <c r="B105" i="3"/>
  <c r="C99" i="3"/>
  <c r="D99" i="3"/>
  <c r="E99" i="3"/>
  <c r="F99" i="3"/>
  <c r="G99" i="3"/>
  <c r="H99" i="3"/>
  <c r="B98" i="3"/>
  <c r="C93" i="3"/>
  <c r="D93" i="3"/>
  <c r="E93" i="3"/>
  <c r="F93" i="3"/>
  <c r="G93" i="3"/>
  <c r="H93" i="3"/>
  <c r="C74" i="3"/>
  <c r="D74" i="3"/>
  <c r="E74" i="3"/>
  <c r="F74" i="3"/>
  <c r="G74" i="3"/>
  <c r="H74" i="3"/>
  <c r="C75" i="3"/>
  <c r="D75" i="3"/>
  <c r="E75" i="3"/>
  <c r="F75" i="3"/>
  <c r="G75" i="3"/>
  <c r="H75" i="3"/>
  <c r="B142" i="3" l="1"/>
  <c r="F65" i="5"/>
  <c r="E131" i="3"/>
  <c r="E12" i="5"/>
  <c r="G17" i="3"/>
  <c r="C78" i="4"/>
  <c r="C75" i="4"/>
  <c r="C1" i="2"/>
  <c r="C54" i="4"/>
  <c r="B67" i="4"/>
  <c r="B66" i="4"/>
  <c r="B65" i="4"/>
  <c r="B64" i="4"/>
  <c r="B63" i="4"/>
  <c r="E22" i="4"/>
  <c r="E21" i="4"/>
  <c r="E53" i="4"/>
  <c r="E54" i="4"/>
  <c r="E55" i="4"/>
  <c r="E56" i="4"/>
  <c r="E52" i="4"/>
  <c r="E40" i="4"/>
  <c r="E41" i="4"/>
  <c r="E42" i="4"/>
  <c r="E43" i="4"/>
  <c r="E44" i="4"/>
  <c r="E46" i="4"/>
  <c r="E39" i="4"/>
  <c r="D4" i="4"/>
  <c r="E4" i="4" s="1"/>
  <c r="E5" i="4" s="1"/>
  <c r="C63" i="4" s="1"/>
  <c r="C66" i="8" l="1"/>
  <c r="C7" i="8"/>
  <c r="D17" i="7"/>
  <c r="D19" i="7"/>
  <c r="B69" i="5"/>
  <c r="D18" i="7"/>
  <c r="D14" i="7"/>
  <c r="D31" i="7" s="1"/>
  <c r="C35" i="8"/>
  <c r="F122" i="3"/>
  <c r="B122" i="3"/>
  <c r="C122" i="3"/>
  <c r="G122" i="3"/>
  <c r="E122" i="3"/>
  <c r="D122" i="3"/>
  <c r="H122" i="3"/>
  <c r="C79" i="4"/>
  <c r="C82" i="4" s="1"/>
  <c r="C20" i="5"/>
  <c r="G20" i="5"/>
  <c r="D20" i="5"/>
  <c r="B20" i="5"/>
  <c r="E20" i="5"/>
  <c r="F20" i="5"/>
  <c r="B16" i="5"/>
  <c r="B41" i="5"/>
  <c r="D73" i="5" s="1"/>
  <c r="D82" i="5" s="1"/>
  <c r="G20" i="8" s="1"/>
  <c r="B27" i="5"/>
  <c r="F131" i="3"/>
  <c r="E47" i="4"/>
  <c r="C66" i="4" s="1"/>
  <c r="E57" i="4"/>
  <c r="C67" i="4" s="1"/>
  <c r="C39" i="8" s="1"/>
  <c r="D61" i="8" s="1"/>
  <c r="E20" i="4"/>
  <c r="E19" i="4"/>
  <c r="E18" i="4"/>
  <c r="E17" i="4"/>
  <c r="E16" i="4"/>
  <c r="E15" i="4"/>
  <c r="E14" i="4"/>
  <c r="E13" i="4"/>
  <c r="E12" i="4"/>
  <c r="E11" i="4"/>
  <c r="E10" i="4"/>
  <c r="E29" i="4"/>
  <c r="E30" i="4"/>
  <c r="E31" i="4"/>
  <c r="E32" i="4"/>
  <c r="E33" i="4"/>
  <c r="E28" i="4"/>
  <c r="F8" i="2"/>
  <c r="C3" i="2"/>
  <c r="C5" i="2" s="1"/>
  <c r="C4" i="2"/>
  <c r="C44" i="1"/>
  <c r="D44" i="1"/>
  <c r="E44" i="1"/>
  <c r="F44" i="1"/>
  <c r="G44" i="1"/>
  <c r="C45" i="1"/>
  <c r="D45" i="1"/>
  <c r="E45" i="1"/>
  <c r="F45" i="1"/>
  <c r="G45" i="1"/>
  <c r="C46" i="1"/>
  <c r="D46" i="1"/>
  <c r="E46" i="1"/>
  <c r="F46" i="1"/>
  <c r="G46" i="1"/>
  <c r="C47" i="1"/>
  <c r="D47" i="1"/>
  <c r="E47" i="1"/>
  <c r="F47" i="1"/>
  <c r="G47" i="1"/>
  <c r="B47" i="1"/>
  <c r="B46" i="1"/>
  <c r="B45" i="1"/>
  <c r="B44" i="1"/>
  <c r="E18" i="7" l="1"/>
  <c r="D35" i="7"/>
  <c r="E19" i="7"/>
  <c r="D36" i="7"/>
  <c r="E17" i="7"/>
  <c r="D34" i="7"/>
  <c r="D167" i="8"/>
  <c r="E167" i="8"/>
  <c r="F167" i="8"/>
  <c r="G167" i="8"/>
  <c r="H167" i="8"/>
  <c r="D160" i="8"/>
  <c r="E160" i="8"/>
  <c r="F160" i="8"/>
  <c r="G160" i="8"/>
  <c r="H160" i="8"/>
  <c r="D153" i="8"/>
  <c r="E153" i="8"/>
  <c r="F153" i="8"/>
  <c r="G153" i="8"/>
  <c r="H153" i="8"/>
  <c r="D146" i="8"/>
  <c r="E146" i="8"/>
  <c r="F146" i="8"/>
  <c r="G146" i="8"/>
  <c r="H146" i="8"/>
  <c r="C167" i="8"/>
  <c r="C160" i="8"/>
  <c r="C153" i="8"/>
  <c r="C146" i="8"/>
  <c r="D139" i="8"/>
  <c r="E139" i="8"/>
  <c r="F139" i="8"/>
  <c r="G139" i="8"/>
  <c r="H139" i="8"/>
  <c r="C139" i="8"/>
  <c r="D132" i="8"/>
  <c r="E132" i="8"/>
  <c r="F132" i="8"/>
  <c r="G132" i="8"/>
  <c r="H132" i="8"/>
  <c r="C132" i="8"/>
  <c r="K82" i="8"/>
  <c r="D47" i="8"/>
  <c r="F47" i="8" s="1"/>
  <c r="D58" i="8"/>
  <c r="F61" i="8"/>
  <c r="E61" i="8"/>
  <c r="G28" i="8"/>
  <c r="H28" i="8"/>
  <c r="K10" i="8"/>
  <c r="H122" i="8" s="1"/>
  <c r="J10" i="8"/>
  <c r="G122" i="8" s="1"/>
  <c r="F10" i="8"/>
  <c r="C122" i="8" s="1"/>
  <c r="I10" i="8"/>
  <c r="F122" i="8" s="1"/>
  <c r="G10" i="8"/>
  <c r="D122" i="8" s="1"/>
  <c r="H10" i="8"/>
  <c r="E122" i="8" s="1"/>
  <c r="E14" i="7"/>
  <c r="E31" i="7" s="1"/>
  <c r="E45" i="5"/>
  <c r="B45" i="5"/>
  <c r="B81" i="5" s="1"/>
  <c r="E19" i="8" s="1"/>
  <c r="F45" i="5"/>
  <c r="C45" i="5"/>
  <c r="G45" i="5"/>
  <c r="G81" i="5" s="1"/>
  <c r="J19" i="8" s="1"/>
  <c r="D45" i="5"/>
  <c r="D81" i="5" s="1"/>
  <c r="G19" i="8" s="1"/>
  <c r="E88" i="5"/>
  <c r="D88" i="5"/>
  <c r="F88" i="5"/>
  <c r="C88" i="5"/>
  <c r="G88" i="5"/>
  <c r="B88" i="5"/>
  <c r="E39" i="8"/>
  <c r="I39" i="8" s="1"/>
  <c r="D51" i="8"/>
  <c r="C38" i="8"/>
  <c r="D125" i="3"/>
  <c r="H125" i="3"/>
  <c r="E125" i="3"/>
  <c r="C125" i="3"/>
  <c r="G125" i="3"/>
  <c r="B125" i="3"/>
  <c r="F125" i="3"/>
  <c r="C99" i="4"/>
  <c r="C130" i="3"/>
  <c r="C132" i="3" s="1"/>
  <c r="G130" i="3"/>
  <c r="D130" i="3"/>
  <c r="D132" i="3" s="1"/>
  <c r="H130" i="3"/>
  <c r="F130" i="3"/>
  <c r="F132" i="3" s="1"/>
  <c r="E130" i="3"/>
  <c r="E132" i="3" s="1"/>
  <c r="B130" i="3"/>
  <c r="B132" i="3" s="1"/>
  <c r="B91" i="3"/>
  <c r="E35" i="8"/>
  <c r="F73" i="5"/>
  <c r="F82" i="5" s="1"/>
  <c r="I20" i="8" s="1"/>
  <c r="G73" i="5"/>
  <c r="G82" i="5" s="1"/>
  <c r="J20" i="8" s="1"/>
  <c r="E73" i="5"/>
  <c r="E82" i="5" s="1"/>
  <c r="H20" i="8" s="1"/>
  <c r="C73" i="5"/>
  <c r="C82" i="5" s="1"/>
  <c r="F20" i="8" s="1"/>
  <c r="B73" i="5"/>
  <c r="B82" i="5" s="1"/>
  <c r="E20" i="8" s="1"/>
  <c r="F126" i="3"/>
  <c r="C126" i="3"/>
  <c r="G126" i="3"/>
  <c r="H126" i="3"/>
  <c r="B126" i="3"/>
  <c r="E126" i="3"/>
  <c r="D126" i="3"/>
  <c r="F81" i="5"/>
  <c r="I19" i="8" s="1"/>
  <c r="C81" i="5"/>
  <c r="F19" i="8" s="1"/>
  <c r="E81" i="5"/>
  <c r="H19" i="8" s="1"/>
  <c r="G131" i="3"/>
  <c r="B31" i="5"/>
  <c r="C31" i="5"/>
  <c r="D31" i="5"/>
  <c r="E31" i="5"/>
  <c r="F31" i="5"/>
  <c r="G31" i="5"/>
  <c r="B21" i="5"/>
  <c r="B79" i="5" s="1"/>
  <c r="D21" i="5"/>
  <c r="D79" i="5" s="1"/>
  <c r="C21" i="5"/>
  <c r="C79" i="5" s="1"/>
  <c r="G21" i="5"/>
  <c r="G79" i="5" s="1"/>
  <c r="E21" i="5"/>
  <c r="E79" i="5" s="1"/>
  <c r="F21" i="5"/>
  <c r="F79" i="5" s="1"/>
  <c r="E34" i="4"/>
  <c r="C65" i="4" s="1"/>
  <c r="E23" i="4"/>
  <c r="C64" i="4" s="1"/>
  <c r="D9" i="2"/>
  <c r="C10" i="2"/>
  <c r="C11" i="2"/>
  <c r="C12" i="2"/>
  <c r="C13" i="2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33" i="2"/>
  <c r="C34" i="2"/>
  <c r="C35" i="2"/>
  <c r="C36" i="2"/>
  <c r="C37" i="2"/>
  <c r="C38" i="2"/>
  <c r="C39" i="2"/>
  <c r="C40" i="2"/>
  <c r="C41" i="2"/>
  <c r="C42" i="2"/>
  <c r="C43" i="2"/>
  <c r="C44" i="2"/>
  <c r="C45" i="2"/>
  <c r="C46" i="2"/>
  <c r="C47" i="2"/>
  <c r="C48" i="2"/>
  <c r="C49" i="2"/>
  <c r="C50" i="2"/>
  <c r="C51" i="2"/>
  <c r="C52" i="2"/>
  <c r="C53" i="2"/>
  <c r="C54" i="2"/>
  <c r="C55" i="2"/>
  <c r="C56" i="2"/>
  <c r="C57" i="2"/>
  <c r="C58" i="2"/>
  <c r="C59" i="2"/>
  <c r="C60" i="2"/>
  <c r="C61" i="2"/>
  <c r="C62" i="2"/>
  <c r="C63" i="2"/>
  <c r="C64" i="2"/>
  <c r="C65" i="2"/>
  <c r="C66" i="2"/>
  <c r="C67" i="2"/>
  <c r="C68" i="2"/>
  <c r="C9" i="2"/>
  <c r="B48" i="1"/>
  <c r="F48" i="1"/>
  <c r="E48" i="1"/>
  <c r="D48" i="1"/>
  <c r="G48" i="1"/>
  <c r="C48" i="1"/>
  <c r="F17" i="7" l="1"/>
  <c r="E34" i="7"/>
  <c r="F19" i="7"/>
  <c r="E36" i="7"/>
  <c r="F18" i="7"/>
  <c r="E35" i="7"/>
  <c r="H91" i="8"/>
  <c r="H125" i="8"/>
  <c r="E99" i="8"/>
  <c r="E45" i="3"/>
  <c r="D99" i="8"/>
  <c r="D45" i="3"/>
  <c r="F99" i="8"/>
  <c r="F45" i="3"/>
  <c r="C99" i="8"/>
  <c r="C45" i="3"/>
  <c r="G99" i="8"/>
  <c r="G45" i="3"/>
  <c r="H99" i="8"/>
  <c r="H45" i="3"/>
  <c r="H82" i="8"/>
  <c r="J82" i="8"/>
  <c r="F82" i="8"/>
  <c r="G82" i="8"/>
  <c r="I82" i="8"/>
  <c r="E47" i="8"/>
  <c r="F58" i="8"/>
  <c r="E58" i="8"/>
  <c r="C27" i="8"/>
  <c r="D27" i="8"/>
  <c r="M27" i="8"/>
  <c r="N27" i="8"/>
  <c r="H17" i="8"/>
  <c r="I27" i="8"/>
  <c r="J27" i="8"/>
  <c r="M28" i="8"/>
  <c r="N28" i="8"/>
  <c r="G80" i="5"/>
  <c r="J18" i="8" s="1"/>
  <c r="G89" i="5"/>
  <c r="E27" i="8"/>
  <c r="F27" i="8"/>
  <c r="K28" i="8"/>
  <c r="L28" i="8"/>
  <c r="F17" i="8"/>
  <c r="F80" i="5"/>
  <c r="I18" i="8" s="1"/>
  <c r="F89" i="5"/>
  <c r="B80" i="5"/>
  <c r="E18" i="8" s="1"/>
  <c r="B89" i="5"/>
  <c r="K27" i="8"/>
  <c r="L27" i="8"/>
  <c r="E28" i="8"/>
  <c r="F28" i="8"/>
  <c r="E17" i="8"/>
  <c r="D80" i="5"/>
  <c r="G18" i="8" s="1"/>
  <c r="D89" i="5"/>
  <c r="G27" i="8"/>
  <c r="H27" i="8"/>
  <c r="G83" i="5"/>
  <c r="J17" i="8"/>
  <c r="C80" i="5"/>
  <c r="F18" i="8" s="1"/>
  <c r="C89" i="5"/>
  <c r="C28" i="8"/>
  <c r="D28" i="8"/>
  <c r="F83" i="5"/>
  <c r="I17" i="8"/>
  <c r="G17" i="8"/>
  <c r="E80" i="5"/>
  <c r="H18" i="8" s="1"/>
  <c r="E89" i="5"/>
  <c r="I28" i="8"/>
  <c r="J28" i="8"/>
  <c r="F14" i="7"/>
  <c r="F31" i="7" s="1"/>
  <c r="E51" i="8"/>
  <c r="F51" i="8"/>
  <c r="H39" i="8"/>
  <c r="E38" i="8"/>
  <c r="H38" i="8" s="1"/>
  <c r="D50" i="8"/>
  <c r="I35" i="8"/>
  <c r="H35" i="8"/>
  <c r="C37" i="8"/>
  <c r="D60" i="8" s="1"/>
  <c r="F124" i="3"/>
  <c r="C124" i="3"/>
  <c r="G124" i="3"/>
  <c r="E124" i="3"/>
  <c r="D124" i="3"/>
  <c r="H124" i="3"/>
  <c r="B124" i="3"/>
  <c r="C68" i="4"/>
  <c r="C98" i="4" s="1"/>
  <c r="C36" i="8"/>
  <c r="D123" i="3"/>
  <c r="H123" i="3"/>
  <c r="E123" i="3"/>
  <c r="B123" i="3"/>
  <c r="C123" i="3"/>
  <c r="G123" i="3"/>
  <c r="F123" i="3"/>
  <c r="B90" i="3"/>
  <c r="H131" i="3"/>
  <c r="H132" i="3" s="1"/>
  <c r="G132" i="3"/>
  <c r="I8" i="2"/>
  <c r="I12" i="2"/>
  <c r="I11" i="2"/>
  <c r="I10" i="2"/>
  <c r="I9" i="2"/>
  <c r="E9" i="2"/>
  <c r="E92" i="5" l="1"/>
  <c r="F109" i="8"/>
  <c r="F37" i="7"/>
  <c r="C92" i="5"/>
  <c r="D109" i="8"/>
  <c r="D37" i="7"/>
  <c r="D92" i="5"/>
  <c r="E109" i="8"/>
  <c r="E37" i="7"/>
  <c r="B92" i="5"/>
  <c r="C109" i="8"/>
  <c r="C37" i="7"/>
  <c r="F92" i="5"/>
  <c r="G109" i="8"/>
  <c r="G37" i="7"/>
  <c r="G92" i="5"/>
  <c r="H109" i="8"/>
  <c r="H37" i="7"/>
  <c r="G18" i="7"/>
  <c r="F35" i="7"/>
  <c r="G19" i="7"/>
  <c r="F36" i="7"/>
  <c r="G17" i="7"/>
  <c r="F34" i="7"/>
  <c r="F91" i="8"/>
  <c r="F125" i="8"/>
  <c r="D91" i="8"/>
  <c r="D125" i="8"/>
  <c r="C91" i="8"/>
  <c r="C125" i="8"/>
  <c r="G91" i="8"/>
  <c r="G125" i="8"/>
  <c r="E91" i="8"/>
  <c r="E125" i="8"/>
  <c r="H73" i="3"/>
  <c r="G73" i="3"/>
  <c r="C73" i="3"/>
  <c r="F73" i="3"/>
  <c r="D73" i="3"/>
  <c r="E73" i="3"/>
  <c r="F60" i="8"/>
  <c r="E60" i="8"/>
  <c r="D48" i="8"/>
  <c r="E48" i="8" s="1"/>
  <c r="E36" i="8"/>
  <c r="D59" i="8"/>
  <c r="C40" i="8"/>
  <c r="B83" i="5"/>
  <c r="B128" i="3"/>
  <c r="K25" i="8"/>
  <c r="L25" i="8"/>
  <c r="I21" i="8"/>
  <c r="I26" i="8"/>
  <c r="J26" i="8"/>
  <c r="G26" i="8"/>
  <c r="H26" i="8"/>
  <c r="K26" i="8"/>
  <c r="L26" i="8"/>
  <c r="M26" i="8"/>
  <c r="N26" i="8"/>
  <c r="G21" i="8"/>
  <c r="G25" i="8"/>
  <c r="H25" i="8"/>
  <c r="H29" i="8" s="1"/>
  <c r="E20" i="7" s="1"/>
  <c r="E26" i="8"/>
  <c r="F26" i="8"/>
  <c r="C25" i="8"/>
  <c r="E21" i="8"/>
  <c r="D25" i="8"/>
  <c r="E25" i="8"/>
  <c r="F25" i="8"/>
  <c r="F21" i="8"/>
  <c r="I25" i="8"/>
  <c r="I29" i="8" s="1"/>
  <c r="F87" i="8" s="1"/>
  <c r="J25" i="8"/>
  <c r="J29" i="8" s="1"/>
  <c r="F20" i="7" s="1"/>
  <c r="H21" i="8"/>
  <c r="G14" i="7"/>
  <c r="G31" i="7" s="1"/>
  <c r="D83" i="5"/>
  <c r="M25" i="8"/>
  <c r="M29" i="8" s="1"/>
  <c r="H87" i="8" s="1"/>
  <c r="N25" i="8"/>
  <c r="N29" i="8" s="1"/>
  <c r="H20" i="7" s="1"/>
  <c r="J21" i="8"/>
  <c r="C26" i="8"/>
  <c r="D26" i="8"/>
  <c r="C83" i="5"/>
  <c r="E83" i="5"/>
  <c r="I38" i="8"/>
  <c r="E50" i="8"/>
  <c r="F50" i="8"/>
  <c r="E37" i="8"/>
  <c r="I37" i="8" s="1"/>
  <c r="D49" i="8"/>
  <c r="F9" i="2"/>
  <c r="D10" i="2" s="1"/>
  <c r="H17" i="7" l="1"/>
  <c r="H34" i="7" s="1"/>
  <c r="G34" i="7"/>
  <c r="H19" i="7"/>
  <c r="H36" i="7" s="1"/>
  <c r="G36" i="7"/>
  <c r="H18" i="7"/>
  <c r="H35" i="7" s="1"/>
  <c r="G35" i="7"/>
  <c r="F48" i="8"/>
  <c r="H37" i="8"/>
  <c r="D52" i="8"/>
  <c r="F59" i="8"/>
  <c r="F62" i="8" s="1"/>
  <c r="E59" i="8"/>
  <c r="E62" i="8" s="1"/>
  <c r="D62" i="8"/>
  <c r="E29" i="8"/>
  <c r="F124" i="8"/>
  <c r="D29" i="8"/>
  <c r="C20" i="7" s="1"/>
  <c r="H14" i="7"/>
  <c r="H31" i="7" s="1"/>
  <c r="L29" i="8"/>
  <c r="G20" i="7" s="1"/>
  <c r="H124" i="8"/>
  <c r="F29" i="8"/>
  <c r="D20" i="7" s="1"/>
  <c r="C29" i="8"/>
  <c r="G29" i="8"/>
  <c r="E87" i="8" s="1"/>
  <c r="K29" i="8"/>
  <c r="G87" i="8" s="1"/>
  <c r="E49" i="8"/>
  <c r="E52" i="8" s="1"/>
  <c r="F49" i="8"/>
  <c r="F52" i="8" s="1"/>
  <c r="H36" i="8"/>
  <c r="I36" i="8"/>
  <c r="I40" i="8" s="1"/>
  <c r="E40" i="8"/>
  <c r="E10" i="2"/>
  <c r="H21" i="7" l="1"/>
  <c r="D21" i="7"/>
  <c r="E21" i="7"/>
  <c r="F21" i="7"/>
  <c r="G21" i="7"/>
  <c r="C21" i="7"/>
  <c r="E39" i="7"/>
  <c r="F39" i="7"/>
  <c r="G39" i="7"/>
  <c r="H39" i="7"/>
  <c r="D39" i="7"/>
  <c r="C39" i="7"/>
  <c r="C22" i="7"/>
  <c r="E22" i="7"/>
  <c r="F22" i="7"/>
  <c r="G22" i="7"/>
  <c r="H22" i="7"/>
  <c r="D22" i="7"/>
  <c r="D23" i="7"/>
  <c r="E23" i="7"/>
  <c r="E40" i="7" s="1"/>
  <c r="F23" i="7"/>
  <c r="F40" i="7" s="1"/>
  <c r="G23" i="7"/>
  <c r="H23" i="7"/>
  <c r="C23" i="7"/>
  <c r="G90" i="8"/>
  <c r="G112" i="8" s="1"/>
  <c r="F90" i="8"/>
  <c r="F112" i="8" s="1"/>
  <c r="D90" i="8"/>
  <c r="D112" i="8" s="1"/>
  <c r="H90" i="8"/>
  <c r="H112" i="8" s="1"/>
  <c r="E90" i="8"/>
  <c r="E112" i="8" s="1"/>
  <c r="C90" i="8"/>
  <c r="C89" i="8"/>
  <c r="C87" i="8"/>
  <c r="C124" i="8" s="1"/>
  <c r="D87" i="8"/>
  <c r="C112" i="8"/>
  <c r="H40" i="8"/>
  <c r="E124" i="8"/>
  <c r="G124" i="8"/>
  <c r="C111" i="8"/>
  <c r="F10" i="2"/>
  <c r="D11" i="2" s="1"/>
  <c r="C40" i="7" l="1"/>
  <c r="C25" i="7"/>
  <c r="C54" i="3" s="1"/>
  <c r="H40" i="7"/>
  <c r="H25" i="7"/>
  <c r="H54" i="3" s="1"/>
  <c r="G40" i="7"/>
  <c r="G25" i="7"/>
  <c r="G54" i="3" s="1"/>
  <c r="D40" i="7"/>
  <c r="D25" i="7"/>
  <c r="D54" i="3" s="1"/>
  <c r="C38" i="7"/>
  <c r="C42" i="7" s="1"/>
  <c r="G38" i="7"/>
  <c r="G42" i="7" s="1"/>
  <c r="F38" i="7"/>
  <c r="F42" i="7" s="1"/>
  <c r="F114" i="8" s="1"/>
  <c r="F25" i="7"/>
  <c r="F54" i="3" s="1"/>
  <c r="E38" i="7"/>
  <c r="E42" i="7" s="1"/>
  <c r="E114" i="8" s="1"/>
  <c r="E25" i="7"/>
  <c r="E54" i="3" s="1"/>
  <c r="D38" i="7"/>
  <c r="D42" i="7" s="1"/>
  <c r="H38" i="7"/>
  <c r="H42" i="7" s="1"/>
  <c r="F88" i="8"/>
  <c r="E88" i="8"/>
  <c r="H88" i="8"/>
  <c r="G88" i="8"/>
  <c r="D88" i="8"/>
  <c r="C88" i="8"/>
  <c r="F89" i="8"/>
  <c r="E89" i="8"/>
  <c r="G89" i="8"/>
  <c r="H89" i="8"/>
  <c r="D89" i="8"/>
  <c r="C126" i="8"/>
  <c r="D124" i="8"/>
  <c r="E11" i="2"/>
  <c r="C168" i="8" l="1"/>
  <c r="C161" i="8"/>
  <c r="C154" i="8"/>
  <c r="C147" i="8"/>
  <c r="C140" i="8"/>
  <c r="C123" i="8"/>
  <c r="C48" i="3" s="1"/>
  <c r="C133" i="8"/>
  <c r="H47" i="7"/>
  <c r="H127" i="8" s="1"/>
  <c r="H114" i="8"/>
  <c r="D47" i="7"/>
  <c r="D127" i="8" s="1"/>
  <c r="D114" i="8"/>
  <c r="G47" i="7"/>
  <c r="G127" i="8" s="1"/>
  <c r="G114" i="8"/>
  <c r="C47" i="7"/>
  <c r="C127" i="8" s="1"/>
  <c r="C114" i="8"/>
  <c r="C93" i="8"/>
  <c r="C100" i="8" s="1"/>
  <c r="C101" i="8" s="1"/>
  <c r="D110" i="8"/>
  <c r="E47" i="7"/>
  <c r="E127" i="8" s="1"/>
  <c r="F47" i="7"/>
  <c r="F127" i="8" s="1"/>
  <c r="C127" i="3"/>
  <c r="C110" i="8"/>
  <c r="C108" i="8" s="1"/>
  <c r="C115" i="8" s="1"/>
  <c r="E111" i="8"/>
  <c r="E126" i="8"/>
  <c r="E140" i="8" s="1"/>
  <c r="G110" i="8"/>
  <c r="G93" i="8"/>
  <c r="G100" i="8" s="1"/>
  <c r="G101" i="8" s="1"/>
  <c r="D126" i="8"/>
  <c r="D140" i="8" s="1"/>
  <c r="D111" i="8"/>
  <c r="F126" i="8"/>
  <c r="F140" i="8" s="1"/>
  <c r="F111" i="8"/>
  <c r="H110" i="8"/>
  <c r="H93" i="8"/>
  <c r="H100" i="8" s="1"/>
  <c r="H101" i="8" s="1"/>
  <c r="D93" i="8"/>
  <c r="D100" i="8" s="1"/>
  <c r="D101" i="8" s="1"/>
  <c r="H126" i="8"/>
  <c r="H140" i="8" s="1"/>
  <c r="H111" i="8"/>
  <c r="E110" i="8"/>
  <c r="E108" i="8" s="1"/>
  <c r="E115" i="8" s="1"/>
  <c r="E93" i="8"/>
  <c r="E100" i="8" s="1"/>
  <c r="E101" i="8" s="1"/>
  <c r="G111" i="8"/>
  <c r="G126" i="8"/>
  <c r="G140" i="8" s="1"/>
  <c r="F110" i="8"/>
  <c r="F108" i="8" s="1"/>
  <c r="F115" i="8" s="1"/>
  <c r="F93" i="8"/>
  <c r="F100" i="8" s="1"/>
  <c r="F101" i="8" s="1"/>
  <c r="F11" i="2"/>
  <c r="D12" i="2" s="1"/>
  <c r="C77" i="3" l="1"/>
  <c r="C78" i="3" s="1"/>
  <c r="C49" i="3"/>
  <c r="C89" i="4" s="1"/>
  <c r="D89" i="4" s="1"/>
  <c r="F148" i="8"/>
  <c r="F141" i="8"/>
  <c r="E148" i="8"/>
  <c r="E141" i="8"/>
  <c r="G148" i="8"/>
  <c r="G141" i="8"/>
  <c r="D148" i="8"/>
  <c r="D141" i="8"/>
  <c r="H148" i="8"/>
  <c r="H141" i="8"/>
  <c r="G147" i="8"/>
  <c r="G154" i="8"/>
  <c r="G161" i="8"/>
  <c r="G168" i="8"/>
  <c r="H147" i="8"/>
  <c r="H154" i="8"/>
  <c r="H161" i="8"/>
  <c r="H168" i="8"/>
  <c r="F147" i="8"/>
  <c r="F154" i="8"/>
  <c r="F161" i="8"/>
  <c r="F168" i="8"/>
  <c r="D147" i="8"/>
  <c r="D154" i="8"/>
  <c r="D161" i="8"/>
  <c r="D168" i="8"/>
  <c r="E147" i="8"/>
  <c r="E154" i="8"/>
  <c r="E161" i="8"/>
  <c r="E168" i="8"/>
  <c r="C175" i="8"/>
  <c r="C183" i="8" s="1"/>
  <c r="C176" i="8"/>
  <c r="C184" i="8" s="1"/>
  <c r="C177" i="8"/>
  <c r="C185" i="8" s="1"/>
  <c r="C178" i="8"/>
  <c r="C186" i="8" s="1"/>
  <c r="C179" i="8"/>
  <c r="C187" i="8" s="1"/>
  <c r="C180" i="8"/>
  <c r="C188" i="8" s="1"/>
  <c r="F155" i="8"/>
  <c r="F162" i="8"/>
  <c r="F169" i="8"/>
  <c r="E155" i="8"/>
  <c r="E162" i="8"/>
  <c r="E169" i="8"/>
  <c r="C169" i="8"/>
  <c r="C170" i="8" s="1"/>
  <c r="D180" i="8" s="1"/>
  <c r="D188" i="8" s="1"/>
  <c r="C162" i="8"/>
  <c r="C163" i="8" s="1"/>
  <c r="D179" i="8" s="1"/>
  <c r="D187" i="8" s="1"/>
  <c r="C155" i="8"/>
  <c r="C156" i="8" s="1"/>
  <c r="D178" i="8" s="1"/>
  <c r="D186" i="8" s="1"/>
  <c r="C148" i="8"/>
  <c r="C141" i="8"/>
  <c r="C142" i="8" s="1"/>
  <c r="D176" i="8" s="1"/>
  <c r="D184" i="8" s="1"/>
  <c r="G155" i="8"/>
  <c r="G162" i="8"/>
  <c r="G169" i="8"/>
  <c r="D155" i="8"/>
  <c r="D162" i="8"/>
  <c r="D169" i="8"/>
  <c r="H155" i="8"/>
  <c r="H162" i="8"/>
  <c r="H169" i="8"/>
  <c r="F134" i="8"/>
  <c r="E134" i="8"/>
  <c r="G134" i="8"/>
  <c r="D134" i="8"/>
  <c r="H134" i="8"/>
  <c r="C149" i="8"/>
  <c r="D177" i="8" s="1"/>
  <c r="D185" i="8" s="1"/>
  <c r="G123" i="8"/>
  <c r="G133" i="8"/>
  <c r="H123" i="8"/>
  <c r="H133" i="8"/>
  <c r="F123" i="8"/>
  <c r="F133" i="8"/>
  <c r="D123" i="8"/>
  <c r="D133" i="8"/>
  <c r="E123" i="8"/>
  <c r="E133" i="8"/>
  <c r="C128" i="8"/>
  <c r="C134" i="8"/>
  <c r="C135" i="8" s="1"/>
  <c r="D175" i="8" s="1"/>
  <c r="D183" i="8" s="1"/>
  <c r="H108" i="8"/>
  <c r="H115" i="8" s="1"/>
  <c r="G108" i="8"/>
  <c r="G115" i="8" s="1"/>
  <c r="D108" i="8"/>
  <c r="D115" i="8" s="1"/>
  <c r="D127" i="3"/>
  <c r="C128" i="3"/>
  <c r="E12" i="2"/>
  <c r="D135" i="8" l="1"/>
  <c r="D156" i="8"/>
  <c r="E135" i="8"/>
  <c r="E175" i="8"/>
  <c r="E156" i="8"/>
  <c r="E178" i="8"/>
  <c r="H135" i="8"/>
  <c r="E180" i="8"/>
  <c r="E179" i="8"/>
  <c r="F135" i="8"/>
  <c r="E177" i="8"/>
  <c r="G135" i="8"/>
  <c r="E176" i="8"/>
  <c r="E128" i="8"/>
  <c r="E48" i="3"/>
  <c r="D128" i="8"/>
  <c r="D48" i="3"/>
  <c r="F128" i="8"/>
  <c r="F48" i="3"/>
  <c r="H128" i="8"/>
  <c r="H48" i="3"/>
  <c r="G128" i="8"/>
  <c r="G48" i="3"/>
  <c r="E187" i="8"/>
  <c r="C24" i="3" s="1"/>
  <c r="C34" i="3" s="1"/>
  <c r="E186" i="8"/>
  <c r="C23" i="3" s="1"/>
  <c r="C33" i="3" s="1"/>
  <c r="E185" i="8"/>
  <c r="C22" i="3" s="1"/>
  <c r="C32" i="3" s="1"/>
  <c r="E184" i="8"/>
  <c r="C21" i="3" s="1"/>
  <c r="C31" i="3" s="1"/>
  <c r="E183" i="8"/>
  <c r="C20" i="3" s="1"/>
  <c r="C30" i="3" s="1"/>
  <c r="E188" i="8"/>
  <c r="C25" i="3" s="1"/>
  <c r="C35" i="3" s="1"/>
  <c r="E170" i="8"/>
  <c r="D170" i="8"/>
  <c r="F170" i="8"/>
  <c r="H170" i="8"/>
  <c r="G170" i="8"/>
  <c r="E142" i="8"/>
  <c r="E149" i="8"/>
  <c r="E163" i="8"/>
  <c r="D142" i="8"/>
  <c r="D149" i="8"/>
  <c r="D163" i="8"/>
  <c r="F142" i="8"/>
  <c r="F149" i="8"/>
  <c r="F156" i="8"/>
  <c r="F163" i="8"/>
  <c r="H142" i="8"/>
  <c r="H149" i="8"/>
  <c r="H156" i="8"/>
  <c r="H163" i="8"/>
  <c r="G142" i="8"/>
  <c r="G149" i="8"/>
  <c r="G156" i="8"/>
  <c r="G163" i="8"/>
  <c r="E127" i="3"/>
  <c r="D128" i="3"/>
  <c r="F12" i="2"/>
  <c r="D13" i="2" s="1"/>
  <c r="E13" i="2" s="1"/>
  <c r="F13" i="2" s="1"/>
  <c r="D14" i="2" s="1"/>
  <c r="E14" i="2" s="1"/>
  <c r="F14" i="2" s="1"/>
  <c r="D15" i="2" s="1"/>
  <c r="E15" i="2" s="1"/>
  <c r="F15" i="2" s="1"/>
  <c r="D16" i="2" s="1"/>
  <c r="E16" i="2" s="1"/>
  <c r="F16" i="2" s="1"/>
  <c r="D17" i="2" s="1"/>
  <c r="E17" i="2" s="1"/>
  <c r="F17" i="2" s="1"/>
  <c r="D18" i="2" s="1"/>
  <c r="E18" i="2" s="1"/>
  <c r="F18" i="2" s="1"/>
  <c r="D19" i="2" s="1"/>
  <c r="E19" i="2" s="1"/>
  <c r="F19" i="2" s="1"/>
  <c r="G77" i="3" l="1"/>
  <c r="G78" i="3" s="1"/>
  <c r="G49" i="3"/>
  <c r="H77" i="3"/>
  <c r="H78" i="3" s="1"/>
  <c r="H49" i="3"/>
  <c r="F77" i="3"/>
  <c r="F78" i="3" s="1"/>
  <c r="F49" i="3"/>
  <c r="D77" i="3"/>
  <c r="D78" i="3" s="1"/>
  <c r="D49" i="3"/>
  <c r="E77" i="3"/>
  <c r="E78" i="3" s="1"/>
  <c r="E49" i="3"/>
  <c r="C41" i="3"/>
  <c r="E25" i="3"/>
  <c r="E35" i="3" s="1"/>
  <c r="F25" i="3"/>
  <c r="F35" i="3" s="1"/>
  <c r="G25" i="3"/>
  <c r="G35" i="3" s="1"/>
  <c r="H25" i="3"/>
  <c r="H35" i="3" s="1"/>
  <c r="D25" i="3"/>
  <c r="D35" i="3" s="1"/>
  <c r="E20" i="3"/>
  <c r="E30" i="3" s="1"/>
  <c r="F20" i="3"/>
  <c r="F30" i="3" s="1"/>
  <c r="G20" i="3"/>
  <c r="G30" i="3" s="1"/>
  <c r="H20" i="3"/>
  <c r="H30" i="3" s="1"/>
  <c r="D20" i="3"/>
  <c r="D30" i="3" s="1"/>
  <c r="E21" i="3"/>
  <c r="E31" i="3" s="1"/>
  <c r="F21" i="3"/>
  <c r="F31" i="3" s="1"/>
  <c r="G21" i="3"/>
  <c r="G31" i="3" s="1"/>
  <c r="H21" i="3"/>
  <c r="H31" i="3" s="1"/>
  <c r="D21" i="3"/>
  <c r="D31" i="3" s="1"/>
  <c r="E22" i="3"/>
  <c r="E32" i="3" s="1"/>
  <c r="F22" i="3"/>
  <c r="F32" i="3" s="1"/>
  <c r="G22" i="3"/>
  <c r="G32" i="3" s="1"/>
  <c r="H22" i="3"/>
  <c r="H32" i="3" s="1"/>
  <c r="D22" i="3"/>
  <c r="D32" i="3" s="1"/>
  <c r="E23" i="3"/>
  <c r="E33" i="3" s="1"/>
  <c r="F23" i="3"/>
  <c r="F33" i="3" s="1"/>
  <c r="G23" i="3"/>
  <c r="G33" i="3" s="1"/>
  <c r="H23" i="3"/>
  <c r="H33" i="3" s="1"/>
  <c r="D23" i="3"/>
  <c r="D33" i="3" s="1"/>
  <c r="C42" i="3"/>
  <c r="E24" i="3"/>
  <c r="F24" i="3"/>
  <c r="G24" i="3"/>
  <c r="H24" i="3"/>
  <c r="D24" i="3"/>
  <c r="F127" i="3"/>
  <c r="E128" i="3"/>
  <c r="D20" i="2"/>
  <c r="C91" i="4" s="1"/>
  <c r="D34" i="3" l="1"/>
  <c r="D42" i="3" s="1"/>
  <c r="H34" i="3"/>
  <c r="H42" i="3" s="1"/>
  <c r="G34" i="3"/>
  <c r="G42" i="3" s="1"/>
  <c r="F34" i="3"/>
  <c r="F42" i="3" s="1"/>
  <c r="E34" i="3"/>
  <c r="E42" i="3" s="1"/>
  <c r="D36" i="3"/>
  <c r="D41" i="3"/>
  <c r="D43" i="3" s="1"/>
  <c r="H41" i="3"/>
  <c r="H43" i="3" s="1"/>
  <c r="G41" i="3"/>
  <c r="F41" i="3"/>
  <c r="E41" i="3"/>
  <c r="E43" i="3" s="1"/>
  <c r="E36" i="3"/>
  <c r="C43" i="3"/>
  <c r="C36" i="3"/>
  <c r="G127" i="3"/>
  <c r="F128" i="3"/>
  <c r="D91" i="4"/>
  <c r="E20" i="2"/>
  <c r="J8" i="2"/>
  <c r="G36" i="3" l="1"/>
  <c r="F43" i="3"/>
  <c r="F51" i="3" s="1"/>
  <c r="F157" i="3" s="1"/>
  <c r="G43" i="3"/>
  <c r="G71" i="3" s="1"/>
  <c r="G80" i="3" s="1"/>
  <c r="F36" i="3"/>
  <c r="H36" i="3"/>
  <c r="C71" i="3"/>
  <c r="C80" i="3" s="1"/>
  <c r="C55" i="3"/>
  <c r="C56" i="3" s="1"/>
  <c r="C61" i="3"/>
  <c r="C51" i="3"/>
  <c r="E71" i="3"/>
  <c r="E80" i="3" s="1"/>
  <c r="E55" i="3"/>
  <c r="E56" i="3" s="1"/>
  <c r="E82" i="3" s="1"/>
  <c r="E61" i="3"/>
  <c r="E103" i="3" s="1"/>
  <c r="E51" i="3"/>
  <c r="E157" i="3" s="1"/>
  <c r="F71" i="3"/>
  <c r="F80" i="3" s="1"/>
  <c r="F55" i="3"/>
  <c r="F56" i="3" s="1"/>
  <c r="F82" i="3" s="1"/>
  <c r="H71" i="3"/>
  <c r="H80" i="3" s="1"/>
  <c r="H61" i="3"/>
  <c r="H103" i="3" s="1"/>
  <c r="H55" i="3"/>
  <c r="H56" i="3" s="1"/>
  <c r="H82" i="3" s="1"/>
  <c r="H51" i="3"/>
  <c r="D71" i="3"/>
  <c r="D80" i="3" s="1"/>
  <c r="D61" i="3"/>
  <c r="D103" i="3" s="1"/>
  <c r="D55" i="3"/>
  <c r="D56" i="3" s="1"/>
  <c r="D82" i="3" s="1"/>
  <c r="D51" i="3"/>
  <c r="D157" i="3" s="1"/>
  <c r="H127" i="3"/>
  <c r="H128" i="3" s="1"/>
  <c r="G128" i="3"/>
  <c r="C102" i="3"/>
  <c r="C60" i="3"/>
  <c r="F20" i="2"/>
  <c r="D21" i="2" s="1"/>
  <c r="K8" i="2"/>
  <c r="G51" i="3" l="1"/>
  <c r="G157" i="3" s="1"/>
  <c r="F61" i="3"/>
  <c r="F103" i="3" s="1"/>
  <c r="G55" i="3"/>
  <c r="G56" i="3" s="1"/>
  <c r="G82" i="3" s="1"/>
  <c r="G61" i="3"/>
  <c r="G103" i="3" s="1"/>
  <c r="C58" i="3"/>
  <c r="C157" i="3"/>
  <c r="D58" i="3"/>
  <c r="H58" i="3"/>
  <c r="H63" i="3" s="1"/>
  <c r="F58" i="3"/>
  <c r="E58" i="3"/>
  <c r="C92" i="4"/>
  <c r="D92" i="4" s="1"/>
  <c r="C103" i="3"/>
  <c r="C90" i="4"/>
  <c r="C82" i="3"/>
  <c r="C86" i="3" s="1"/>
  <c r="C88" i="3" s="1"/>
  <c r="C95" i="3" s="1"/>
  <c r="L8" i="2"/>
  <c r="C139" i="3" s="1"/>
  <c r="C140" i="3" s="1"/>
  <c r="C101" i="3"/>
  <c r="C105" i="3" s="1"/>
  <c r="C107" i="3" s="1"/>
  <c r="E21" i="2"/>
  <c r="G58" i="3" l="1"/>
  <c r="G63" i="3" s="1"/>
  <c r="G159" i="3" s="1"/>
  <c r="C109" i="3"/>
  <c r="C111" i="3" s="1"/>
  <c r="E63" i="3"/>
  <c r="E159" i="3" s="1"/>
  <c r="E158" i="3"/>
  <c r="F63" i="3"/>
  <c r="F159" i="3" s="1"/>
  <c r="F158" i="3"/>
  <c r="D63" i="3"/>
  <c r="D159" i="3" s="1"/>
  <c r="D158" i="3"/>
  <c r="C158" i="3"/>
  <c r="C63" i="3"/>
  <c r="D35" i="6"/>
  <c r="E35" i="6" s="1"/>
  <c r="G23" i="6"/>
  <c r="D23" i="6"/>
  <c r="D90" i="4"/>
  <c r="D93" i="4" s="1"/>
  <c r="C93" i="4"/>
  <c r="H65" i="3"/>
  <c r="H136" i="3" s="1"/>
  <c r="H137" i="3" s="1"/>
  <c r="H142" i="3" s="1"/>
  <c r="F21" i="2"/>
  <c r="D22" i="2" s="1"/>
  <c r="G158" i="3" l="1"/>
  <c r="H66" i="3"/>
  <c r="H104" i="3" s="1"/>
  <c r="H105" i="3" s="1"/>
  <c r="H107" i="3" s="1"/>
  <c r="G65" i="3"/>
  <c r="H85" i="3" s="1"/>
  <c r="H86" i="3" s="1"/>
  <c r="H88" i="3" s="1"/>
  <c r="H95" i="3" s="1"/>
  <c r="E65" i="3"/>
  <c r="F85" i="3" s="1"/>
  <c r="F86" i="3" s="1"/>
  <c r="F88" i="3" s="1"/>
  <c r="F95" i="3" s="1"/>
  <c r="F65" i="3"/>
  <c r="F136" i="3" s="1"/>
  <c r="F137" i="3" s="1"/>
  <c r="D65" i="3"/>
  <c r="E85" i="3" s="1"/>
  <c r="E86" i="3" s="1"/>
  <c r="E88" i="3" s="1"/>
  <c r="E95" i="3" s="1"/>
  <c r="C159" i="3"/>
  <c r="C65" i="3"/>
  <c r="B92" i="3"/>
  <c r="B93" i="3" s="1"/>
  <c r="B95" i="3" s="1"/>
  <c r="C100" i="4"/>
  <c r="C112" i="3" s="1"/>
  <c r="E22" i="2"/>
  <c r="H146" i="3" l="1"/>
  <c r="G66" i="3"/>
  <c r="G146" i="3" s="1"/>
  <c r="G136" i="3"/>
  <c r="G137" i="3" s="1"/>
  <c r="E136" i="3"/>
  <c r="E137" i="3" s="1"/>
  <c r="D136" i="3"/>
  <c r="D137" i="3" s="1"/>
  <c r="E66" i="3"/>
  <c r="E104" i="3" s="1"/>
  <c r="D66" i="3"/>
  <c r="G85" i="3"/>
  <c r="G86" i="3" s="1"/>
  <c r="G88" i="3" s="1"/>
  <c r="G95" i="3" s="1"/>
  <c r="D39" i="6" s="1"/>
  <c r="F66" i="3"/>
  <c r="C66" i="3"/>
  <c r="D85" i="3"/>
  <c r="D86" i="3" s="1"/>
  <c r="D88" i="3" s="1"/>
  <c r="D95" i="3" s="1"/>
  <c r="C136" i="3"/>
  <c r="C137" i="3" s="1"/>
  <c r="C142" i="3" s="1"/>
  <c r="B119" i="3"/>
  <c r="B120" i="3" s="1"/>
  <c r="B134" i="3" s="1"/>
  <c r="C101" i="4"/>
  <c r="D108" i="4" s="1"/>
  <c r="C107" i="4" s="1"/>
  <c r="D34" i="6"/>
  <c r="D22" i="6"/>
  <c r="G22" i="6"/>
  <c r="D38" i="6"/>
  <c r="G26" i="6"/>
  <c r="D26" i="6"/>
  <c r="D40" i="6"/>
  <c r="H109" i="3"/>
  <c r="H111" i="3" s="1"/>
  <c r="D37" i="6"/>
  <c r="D25" i="6"/>
  <c r="G25" i="6"/>
  <c r="F22" i="2"/>
  <c r="D23" i="2" s="1"/>
  <c r="E146" i="3" l="1"/>
  <c r="G160" i="3"/>
  <c r="G104" i="3"/>
  <c r="E160" i="3"/>
  <c r="D104" i="3"/>
  <c r="D146" i="3"/>
  <c r="D160" i="3"/>
  <c r="D27" i="6"/>
  <c r="F104" i="3"/>
  <c r="F160" i="3"/>
  <c r="F146" i="3"/>
  <c r="I14" i="6"/>
  <c r="E5" i="6"/>
  <c r="D36" i="6"/>
  <c r="E36" i="6" s="1"/>
  <c r="E37" i="6" s="1"/>
  <c r="E38" i="6" s="1"/>
  <c r="E39" i="6" s="1"/>
  <c r="E40" i="6" s="1"/>
  <c r="G24" i="6"/>
  <c r="D24" i="6"/>
  <c r="C160" i="3"/>
  <c r="C146" i="3"/>
  <c r="F34" i="6"/>
  <c r="E23" i="2"/>
  <c r="D145" i="3" l="1"/>
  <c r="E145" i="3" s="1"/>
  <c r="F145" i="3" s="1"/>
  <c r="G145" i="3" s="1"/>
  <c r="H145" i="3" s="1"/>
  <c r="F40" i="6"/>
  <c r="F39" i="6"/>
  <c r="D42" i="6"/>
  <c r="F35" i="6"/>
  <c r="F37" i="6"/>
  <c r="F36" i="6"/>
  <c r="F38" i="6"/>
  <c r="F23" i="2"/>
  <c r="D24" i="2" s="1"/>
  <c r="D43" i="6" l="1"/>
  <c r="D44" i="6"/>
  <c r="D45" i="6" s="1"/>
  <c r="E24" i="2"/>
  <c r="F24" i="2" l="1"/>
  <c r="D25" i="2" s="1"/>
  <c r="E25" i="2" l="1"/>
  <c r="F25" i="2" l="1"/>
  <c r="D26" i="2" s="1"/>
  <c r="E26" i="2" s="1"/>
  <c r="F26" i="2" s="1"/>
  <c r="D27" i="2" s="1"/>
  <c r="E27" i="2" s="1"/>
  <c r="F27" i="2" s="1"/>
  <c r="D28" i="2" s="1"/>
  <c r="E28" i="2" s="1"/>
  <c r="F28" i="2" s="1"/>
  <c r="D29" i="2" s="1"/>
  <c r="E29" i="2" s="1"/>
  <c r="F29" i="2" s="1"/>
  <c r="D30" i="2" s="1"/>
  <c r="E30" i="2" s="1"/>
  <c r="F30" i="2" s="1"/>
  <c r="D31" i="2" s="1"/>
  <c r="E31" i="2" s="1"/>
  <c r="F31" i="2" s="1"/>
  <c r="D32" i="2" s="1"/>
  <c r="E32" i="2" l="1"/>
  <c r="J9" i="2"/>
  <c r="D102" i="3" l="1"/>
  <c r="D60" i="3"/>
  <c r="F32" i="2"/>
  <c r="D33" i="2" s="1"/>
  <c r="K9" i="2"/>
  <c r="L9" i="2" l="1"/>
  <c r="D139" i="3" s="1"/>
  <c r="D140" i="3" s="1"/>
  <c r="D142" i="3" s="1"/>
  <c r="D101" i="3"/>
  <c r="D105" i="3" s="1"/>
  <c r="D107" i="3" s="1"/>
  <c r="D109" i="3" s="1"/>
  <c r="D111" i="3" s="1"/>
  <c r="E33" i="2"/>
  <c r="F33" i="2" l="1"/>
  <c r="D34" i="2" s="1"/>
  <c r="E34" i="2" l="1"/>
  <c r="F34" i="2" l="1"/>
  <c r="D35" i="2" s="1"/>
  <c r="E35" i="2" l="1"/>
  <c r="F35" i="2" l="1"/>
  <c r="D36" i="2" s="1"/>
  <c r="E36" i="2" l="1"/>
  <c r="F36" i="2" l="1"/>
  <c r="D37" i="2" s="1"/>
  <c r="E37" i="2" l="1"/>
  <c r="F37" i="2" l="1"/>
  <c r="D38" i="2" s="1"/>
  <c r="E38" i="2" s="1"/>
  <c r="F38" i="2" s="1"/>
  <c r="D39" i="2" s="1"/>
  <c r="E39" i="2" s="1"/>
  <c r="F39" i="2" s="1"/>
  <c r="D40" i="2" s="1"/>
  <c r="E40" i="2" s="1"/>
  <c r="F40" i="2" s="1"/>
  <c r="D41" i="2" s="1"/>
  <c r="E41" i="2" s="1"/>
  <c r="F41" i="2" s="1"/>
  <c r="D42" i="2" s="1"/>
  <c r="E42" i="2" s="1"/>
  <c r="F42" i="2" s="1"/>
  <c r="D43" i="2" s="1"/>
  <c r="E43" i="2" s="1"/>
  <c r="F43" i="2" s="1"/>
  <c r="D44" i="2" s="1"/>
  <c r="E44" i="2" l="1"/>
  <c r="J10" i="2"/>
  <c r="E102" i="3" l="1"/>
  <c r="E60" i="3"/>
  <c r="F44" i="2"/>
  <c r="D45" i="2" s="1"/>
  <c r="K10" i="2"/>
  <c r="L10" i="2" l="1"/>
  <c r="E139" i="3" s="1"/>
  <c r="E140" i="3" s="1"/>
  <c r="E142" i="3" s="1"/>
  <c r="E101" i="3"/>
  <c r="E105" i="3" s="1"/>
  <c r="E107" i="3" s="1"/>
  <c r="E109" i="3" s="1"/>
  <c r="E45" i="2"/>
  <c r="E111" i="3" l="1"/>
  <c r="F45" i="2"/>
  <c r="D46" i="2" s="1"/>
  <c r="E46" i="2" l="1"/>
  <c r="F46" i="2" l="1"/>
  <c r="D47" i="2" s="1"/>
  <c r="E47" i="2" l="1"/>
  <c r="F47" i="2" l="1"/>
  <c r="D48" i="2" s="1"/>
  <c r="E48" i="2" l="1"/>
  <c r="F48" i="2" l="1"/>
  <c r="D49" i="2" s="1"/>
  <c r="E49" i="2" l="1"/>
  <c r="F49" i="2" l="1"/>
  <c r="D50" i="2" s="1"/>
  <c r="E50" i="2" s="1"/>
  <c r="F50" i="2" s="1"/>
  <c r="D51" i="2" s="1"/>
  <c r="E51" i="2" s="1"/>
  <c r="F51" i="2" s="1"/>
  <c r="D52" i="2" s="1"/>
  <c r="E52" i="2" s="1"/>
  <c r="F52" i="2" s="1"/>
  <c r="D53" i="2" s="1"/>
  <c r="E53" i="2" s="1"/>
  <c r="F53" i="2" s="1"/>
  <c r="D54" i="2" s="1"/>
  <c r="E54" i="2" s="1"/>
  <c r="F54" i="2" s="1"/>
  <c r="D55" i="2" s="1"/>
  <c r="E55" i="2" s="1"/>
  <c r="F55" i="2" s="1"/>
  <c r="D56" i="2" s="1"/>
  <c r="E56" i="2" l="1"/>
  <c r="J11" i="2"/>
  <c r="F102" i="3" l="1"/>
  <c r="F60" i="3"/>
  <c r="F56" i="2"/>
  <c r="D57" i="2" s="1"/>
  <c r="K11" i="2"/>
  <c r="L11" i="2" l="1"/>
  <c r="F139" i="3" s="1"/>
  <c r="F140" i="3" s="1"/>
  <c r="F142" i="3" s="1"/>
  <c r="F101" i="3"/>
  <c r="F105" i="3" s="1"/>
  <c r="F107" i="3" s="1"/>
  <c r="F109" i="3" s="1"/>
  <c r="E57" i="2"/>
  <c r="F111" i="3" l="1"/>
  <c r="F57" i="2"/>
  <c r="D58" i="2" s="1"/>
  <c r="E58" i="2" l="1"/>
  <c r="F58" i="2" l="1"/>
  <c r="D59" i="2" s="1"/>
  <c r="E59" i="2" l="1"/>
  <c r="F59" i="2" l="1"/>
  <c r="D60" i="2" s="1"/>
  <c r="E60" i="2" l="1"/>
  <c r="F60" i="2" l="1"/>
  <c r="D61" i="2" s="1"/>
  <c r="E61" i="2" l="1"/>
  <c r="F61" i="2" l="1"/>
  <c r="D62" i="2" s="1"/>
  <c r="E62" i="2" s="1"/>
  <c r="F62" i="2" s="1"/>
  <c r="D63" i="2" s="1"/>
  <c r="E63" i="2" s="1"/>
  <c r="F63" i="2" s="1"/>
  <c r="D64" i="2" s="1"/>
  <c r="E64" i="2" s="1"/>
  <c r="F64" i="2" s="1"/>
  <c r="D65" i="2" s="1"/>
  <c r="E65" i="2" s="1"/>
  <c r="F65" i="2" s="1"/>
  <c r="D66" i="2" s="1"/>
  <c r="E66" i="2" s="1"/>
  <c r="F66" i="2" s="1"/>
  <c r="D67" i="2" s="1"/>
  <c r="E67" i="2" s="1"/>
  <c r="F67" i="2" s="1"/>
  <c r="D68" i="2" s="1"/>
  <c r="E68" i="2" l="1"/>
  <c r="J12" i="2"/>
  <c r="B27" i="1"/>
  <c r="B13" i="1"/>
  <c r="C13" i="1"/>
  <c r="D13" i="1"/>
  <c r="E13" i="1"/>
  <c r="F13" i="1"/>
  <c r="G13" i="1"/>
  <c r="D3" i="1"/>
  <c r="E3" i="1"/>
  <c r="F3" i="1"/>
  <c r="G3" i="1"/>
  <c r="D4" i="1"/>
  <c r="E4" i="1"/>
  <c r="F4" i="1"/>
  <c r="G4" i="1"/>
  <c r="D5" i="1"/>
  <c r="E5" i="1"/>
  <c r="F5" i="1"/>
  <c r="G5" i="1"/>
  <c r="D6" i="1"/>
  <c r="E6" i="1"/>
  <c r="F6" i="1"/>
  <c r="G6" i="1"/>
  <c r="D7" i="1"/>
  <c r="E7" i="1"/>
  <c r="F7" i="1"/>
  <c r="G7" i="1"/>
  <c r="D8" i="1"/>
  <c r="E8" i="1"/>
  <c r="F8" i="1"/>
  <c r="G8" i="1"/>
  <c r="D9" i="1"/>
  <c r="E9" i="1"/>
  <c r="F9" i="1"/>
  <c r="G9" i="1"/>
  <c r="D10" i="1"/>
  <c r="E10" i="1"/>
  <c r="F10" i="1"/>
  <c r="G10" i="1"/>
  <c r="D11" i="1"/>
  <c r="E11" i="1"/>
  <c r="F11" i="1"/>
  <c r="G11" i="1"/>
  <c r="D12" i="1"/>
  <c r="E12" i="1"/>
  <c r="F12" i="1"/>
  <c r="G12" i="1"/>
  <c r="C4" i="1"/>
  <c r="C5" i="1"/>
  <c r="C6" i="1"/>
  <c r="C7" i="1"/>
  <c r="C8" i="1"/>
  <c r="C9" i="1"/>
  <c r="C10" i="1"/>
  <c r="C11" i="1"/>
  <c r="C12" i="1"/>
  <c r="C3" i="1"/>
  <c r="J8" i="1"/>
  <c r="J7" i="1"/>
  <c r="J6" i="1"/>
  <c r="J5" i="1"/>
  <c r="J4" i="1"/>
  <c r="J3" i="1"/>
  <c r="G102" i="3" l="1"/>
  <c r="G60" i="3"/>
  <c r="F68" i="2"/>
  <c r="K12" i="2"/>
  <c r="F27" i="1"/>
  <c r="G27" i="1"/>
  <c r="D27" i="1"/>
  <c r="E27" i="1"/>
  <c r="C27" i="1"/>
  <c r="D106" i="4"/>
  <c r="L12" i="2" l="1"/>
  <c r="G139" i="3" s="1"/>
  <c r="G140" i="3" s="1"/>
  <c r="G142" i="3" s="1"/>
  <c r="G101" i="3"/>
  <c r="G105" i="3" s="1"/>
  <c r="G107" i="3" s="1"/>
  <c r="G109" i="3" s="1"/>
  <c r="C106" i="4"/>
  <c r="C108" i="4" s="1"/>
  <c r="F144" i="3"/>
  <c r="F147" i="3" s="1"/>
  <c r="F149" i="3" s="1"/>
  <c r="D144" i="3"/>
  <c r="D147" i="3" s="1"/>
  <c r="D149" i="3" s="1"/>
  <c r="H144" i="3"/>
  <c r="H147" i="3" s="1"/>
  <c r="H149" i="3" s="1"/>
  <c r="E144" i="3"/>
  <c r="E147" i="3" s="1"/>
  <c r="E149" i="3" s="1"/>
  <c r="B144" i="3"/>
  <c r="B147" i="3" s="1"/>
  <c r="B149" i="3" s="1"/>
  <c r="B151" i="3" s="1"/>
  <c r="C144" i="3"/>
  <c r="C147" i="3" s="1"/>
  <c r="G144" i="3"/>
  <c r="G147" i="3" s="1"/>
  <c r="B97" i="3"/>
  <c r="B99" i="3" s="1"/>
  <c r="B107" i="3" s="1"/>
  <c r="B109" i="3" s="1"/>
  <c r="B111" i="3" s="1"/>
  <c r="B114" i="3" s="1"/>
  <c r="C114" i="3" s="1"/>
  <c r="D112" i="3" s="1"/>
  <c r="C149" i="3" l="1"/>
  <c r="E6" i="6"/>
  <c r="E2" i="6" s="1"/>
  <c r="D12" i="6" s="1"/>
  <c r="I11" i="6"/>
  <c r="I12" i="6"/>
  <c r="G149" i="3"/>
  <c r="G111" i="3"/>
  <c r="C119" i="3"/>
  <c r="C120" i="3" s="1"/>
  <c r="D114" i="3"/>
  <c r="E9" i="6" l="1"/>
  <c r="I13" i="6" s="1"/>
  <c r="I9" i="6" s="1"/>
  <c r="C134" i="3"/>
  <c r="C156" i="3"/>
  <c r="D119" i="3"/>
  <c r="D120" i="3" s="1"/>
  <c r="D156" i="3" s="1"/>
  <c r="E112" i="3"/>
  <c r="E114" i="3" s="1"/>
  <c r="G27" i="6" l="1"/>
  <c r="G28" i="6" s="1"/>
  <c r="D28" i="6"/>
  <c r="D29" i="6" s="1"/>
  <c r="C151" i="3"/>
  <c r="C161" i="3"/>
  <c r="D134" i="3"/>
  <c r="F112" i="3"/>
  <c r="F114" i="3" s="1"/>
  <c r="E119" i="3"/>
  <c r="E120" i="3" s="1"/>
  <c r="E156" i="3" s="1"/>
  <c r="D151" i="3" l="1"/>
  <c r="D161" i="3"/>
  <c r="E134" i="3"/>
  <c r="G112" i="3"/>
  <c r="G114" i="3" s="1"/>
  <c r="F119" i="3"/>
  <c r="F120" i="3" s="1"/>
  <c r="F156" i="3" s="1"/>
  <c r="E151" i="3" l="1"/>
  <c r="E161" i="3"/>
  <c r="F134" i="3"/>
  <c r="H112" i="3"/>
  <c r="H114" i="3" s="1"/>
  <c r="H119" i="3" s="1"/>
  <c r="H120" i="3" s="1"/>
  <c r="H134" i="3" s="1"/>
  <c r="H151" i="3" s="1"/>
  <c r="G119" i="3"/>
  <c r="G120" i="3" s="1"/>
  <c r="G156" i="3" s="1"/>
  <c r="F151" i="3" l="1"/>
  <c r="F161" i="3"/>
  <c r="G134" i="3"/>
  <c r="G151" i="3" l="1"/>
  <c r="G161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Windows</author>
  </authors>
  <commentList>
    <comment ref="C4" authorId="0" shapeId="0" xr:uid="{96957F15-5F7B-459B-A629-0AAB90D639AA}">
      <text>
        <r>
          <rPr>
            <b/>
            <sz val="9"/>
            <color indexed="81"/>
            <rFont val="Tahoma"/>
            <family val="2"/>
          </rPr>
          <t>Windows:</t>
        </r>
        <r>
          <rPr>
            <sz val="9"/>
            <color indexed="81"/>
            <rFont val="Tahoma"/>
            <family val="2"/>
          </rPr>
          <t xml:space="preserve">
https://www.pibank.co/como-calcular-el-costo-de-una-remodelacion/</t>
        </r>
      </text>
    </comment>
    <comment ref="C73" authorId="0" shapeId="0" xr:uid="{99D54AF1-3501-46A5-8565-4DF7DA2F265D}">
      <text>
        <r>
          <rPr>
            <b/>
            <sz val="9"/>
            <color indexed="81"/>
            <rFont val="Tahoma"/>
            <family val="2"/>
          </rPr>
          <t>Windows:</t>
        </r>
        <r>
          <rPr>
            <sz val="9"/>
            <color indexed="81"/>
            <rFont val="Tahoma"/>
            <family val="2"/>
          </rPr>
          <t xml:space="preserve">
https://www.cpiedemonte.co/wp-content/uploads/2025/01/Tabla-Tarifas-Registro-Mercantil-Decreto-045-de-2024.pdf</t>
        </r>
      </text>
    </comment>
    <comment ref="C74" authorId="0" shapeId="0" xr:uid="{7759BBE0-B5DA-4339-A4B5-0BAE774C19A4}">
      <text>
        <r>
          <rPr>
            <b/>
            <sz val="9"/>
            <color indexed="81"/>
            <rFont val="Tahoma"/>
            <family val="2"/>
          </rPr>
          <t>Windows:</t>
        </r>
        <r>
          <rPr>
            <sz val="9"/>
            <color indexed="81"/>
            <rFont val="Tahoma"/>
            <family val="2"/>
          </rPr>
          <t xml:space="preserve">
https://www.cpiedemonte.co/wp-content/uploads/2025/01/Tabla-Tarifas-Registro-Mercantil-Decreto-045-de-2024.pdf</t>
        </r>
      </text>
    </comment>
    <comment ref="C75" authorId="0" shapeId="0" xr:uid="{EEBD79BE-2224-481D-8EED-4B667DFCB1C1}">
      <text>
        <r>
          <rPr>
            <b/>
            <sz val="9"/>
            <color indexed="81"/>
            <rFont val="Tahoma"/>
            <family val="2"/>
          </rPr>
          <t>Windows: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76" authorId="0" shapeId="0" xr:uid="{F99781B9-D651-434C-A222-9AB29805D99D}">
      <text>
        <r>
          <rPr>
            <b/>
            <sz val="9"/>
            <color indexed="81"/>
            <rFont val="Tahoma"/>
            <family val="2"/>
          </rPr>
          <t>Windows:</t>
        </r>
        <r>
          <rPr>
            <sz val="9"/>
            <color indexed="81"/>
            <rFont val="Tahoma"/>
            <family val="2"/>
          </rPr>
          <t xml:space="preserve">
https://www.cpiedemonte.co/wp-content/uploads/2025/01/Tabla-Tarifas-Registro-Mercantil-Decreto-045-de-2024.pdf</t>
        </r>
      </text>
    </comment>
    <comment ref="C77" authorId="0" shapeId="0" xr:uid="{D392547E-AA75-494A-AA4C-F170AF88DFC4}">
      <text>
        <r>
          <rPr>
            <b/>
            <sz val="9"/>
            <color indexed="81"/>
            <rFont val="Tahoma"/>
            <family val="2"/>
          </rPr>
          <t>Windows:</t>
        </r>
        <r>
          <rPr>
            <sz val="9"/>
            <color indexed="81"/>
            <rFont val="Tahoma"/>
            <family val="2"/>
          </rPr>
          <t xml:space="preserve">
https://www.cpiedemonte.co/wp-content/uploads/2025/01/Tabla-Tarifas-Registro-Mercantil-Decreto-045-de-2024.pdf</t>
        </r>
      </text>
    </comment>
    <comment ref="C78" authorId="0" shapeId="0" xr:uid="{8EA2B359-77CD-4D55-8203-6E8039B95CAC}">
      <text>
        <r>
          <rPr>
            <b/>
            <sz val="9"/>
            <color indexed="81"/>
            <rFont val="Tahoma"/>
            <family val="2"/>
          </rPr>
          <t>Windows:</t>
        </r>
        <r>
          <rPr>
            <sz val="9"/>
            <color indexed="81"/>
            <rFont val="Tahoma"/>
            <family val="2"/>
          </rPr>
          <t xml:space="preserve">
https://www.invima.gov.co/sites/default/files/Tramites-y-servicios/tarifas/2025/manual_tarifario_actualizacion_ordinaria_v0_vigencia_2025_ayuda_al_usuario.xlsx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Windows</author>
  </authors>
  <commentList>
    <comment ref="E10" authorId="0" shapeId="0" xr:uid="{AA25343C-5B8A-460B-81C8-78029E727534}">
      <text>
        <r>
          <rPr>
            <b/>
            <sz val="9"/>
            <color indexed="81"/>
            <rFont val="Tahoma"/>
            <family val="2"/>
          </rPr>
          <t>Windows:</t>
        </r>
        <r>
          <rPr>
            <sz val="9"/>
            <color indexed="81"/>
            <rFont val="Tahoma"/>
            <family val="2"/>
          </rPr>
          <t xml:space="preserve">
El precio es inestable, sin embargo en esto se encuentra actualmente (junio) según productor loca.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Windows</author>
  </authors>
  <commentList>
    <comment ref="B17" authorId="0" shapeId="0" xr:uid="{010F0692-CBE1-40AF-A056-C873B8853BD6}">
      <text>
        <r>
          <rPr>
            <b/>
            <sz val="9"/>
            <color indexed="81"/>
            <rFont val="Tahoma"/>
            <family val="2"/>
          </rPr>
          <t>Windows:</t>
        </r>
        <r>
          <rPr>
            <sz val="9"/>
            <color indexed="81"/>
            <rFont val="Tahoma"/>
            <family val="2"/>
          </rPr>
          <t xml:space="preserve">
https://www.microsoft.com/es-co/microsoft-365/business/compare-all-microsoft-365-business-products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Windows</author>
  </authors>
  <commentList>
    <comment ref="A2" authorId="0" shapeId="0" xr:uid="{8F418FC0-C868-4A36-BC14-9AF953DF99F5}">
      <text>
        <r>
          <rPr>
            <b/>
            <sz val="9"/>
            <color indexed="81"/>
            <rFont val="Tahoma"/>
            <family val="2"/>
          </rPr>
          <t>Windows:</t>
        </r>
        <r>
          <rPr>
            <sz val="9"/>
            <color indexed="81"/>
            <rFont val="Tahoma"/>
            <family val="2"/>
          </rPr>
          <t xml:space="preserve">
https://www.superfinanciera.gov.co/powerbi/reportes/536/483/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Windows</author>
  </authors>
  <commentList>
    <comment ref="A3" authorId="0" shapeId="0" xr:uid="{63663FF8-88F2-471F-9B28-ECFE57053AAC}">
      <text>
        <r>
          <rPr>
            <b/>
            <sz val="9"/>
            <color indexed="81"/>
            <rFont val="Tahoma"/>
            <family val="2"/>
          </rPr>
          <t>Windows:</t>
        </r>
        <r>
          <rPr>
            <sz val="9"/>
            <color indexed="81"/>
            <rFont val="Tahoma"/>
            <family val="2"/>
          </rPr>
          <t xml:space="preserve">
https://www.informesdeexpertos.com/informes/mercado-de-snacks-saludables-en-colombia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Windows</author>
  </authors>
  <commentList>
    <comment ref="B4" authorId="0" shapeId="0" xr:uid="{25D5E4DE-9564-45FE-A60D-D6C41ADA2061}">
      <text>
        <r>
          <rPr>
            <b/>
            <sz val="9"/>
            <color indexed="81"/>
            <rFont val="Tahoma"/>
            <family val="2"/>
          </rPr>
          <t>Windows:</t>
        </r>
        <r>
          <rPr>
            <sz val="9"/>
            <color indexed="81"/>
            <rFont val="Tahoma"/>
            <family val="2"/>
          </rPr>
          <t xml:space="preserve">
https://pages.stern.nyu.edu/~adamodar/New_Home_Page/datafile/Betas.html</t>
        </r>
      </text>
    </comment>
    <comment ref="B11" authorId="0" shapeId="0" xr:uid="{A4C74D8E-86F4-4999-AFF1-46CBDDCE80F9}">
      <text>
        <r>
          <rPr>
            <b/>
            <sz val="9"/>
            <color indexed="81"/>
            <rFont val="Tahoma"/>
            <family val="2"/>
          </rPr>
          <t>Windows:</t>
        </r>
        <r>
          <rPr>
            <sz val="9"/>
            <color indexed="81"/>
            <rFont val="Tahoma"/>
            <family val="2"/>
          </rPr>
          <t xml:space="preserve">
https://suameca.banrep.gov.co/estadisticas-economicas/informacionSerie/220003/tasas_interes_cdt_dtf</t>
        </r>
      </text>
    </comment>
    <comment ref="B13" authorId="0" shapeId="0" xr:uid="{2C5FC3A0-931F-4F9C-BD58-32CA62820298}">
      <text>
        <r>
          <rPr>
            <b/>
            <sz val="9"/>
            <color indexed="81"/>
            <rFont val="Tahoma"/>
            <family val="2"/>
          </rPr>
          <t>Windows:</t>
        </r>
        <r>
          <rPr>
            <sz val="9"/>
            <color indexed="81"/>
            <rFont val="Tahoma"/>
            <family val="2"/>
          </rPr>
          <t xml:space="preserve">
https://pages.stern.nyu.edu/~adamodar/New_Home_Page/datafile/ctryprem.html</t>
        </r>
      </text>
    </comment>
  </commentList>
</comments>
</file>

<file path=xl/sharedStrings.xml><?xml version="1.0" encoding="utf-8"?>
<sst xmlns="http://schemas.openxmlformats.org/spreadsheetml/2006/main" count="1017" uniqueCount="507">
  <si>
    <t>Mercado objetivo</t>
  </si>
  <si>
    <t>Participación del mercado</t>
  </si>
  <si>
    <t>Habitantes de Tame o viajeros frecuentes</t>
  </si>
  <si>
    <t>Pregunta 1</t>
  </si>
  <si>
    <t>Personas que incluyen alimentos saludables</t>
  </si>
  <si>
    <t>Pregunta 2</t>
  </si>
  <si>
    <t>Interés en consumir snacks saludables</t>
  </si>
  <si>
    <t>Pregunta 9</t>
  </si>
  <si>
    <t>Disposición a consumir cacao tostado</t>
  </si>
  <si>
    <t>Pregunta 11</t>
  </si>
  <si>
    <t>Demanda estimada</t>
  </si>
  <si>
    <t>Personas</t>
  </si>
  <si>
    <t>Frecuencia de compra</t>
  </si>
  <si>
    <t>Cantidad</t>
  </si>
  <si>
    <t>%</t>
  </si>
  <si>
    <t>Semanal</t>
  </si>
  <si>
    <t>Anual</t>
  </si>
  <si>
    <t>Empaques</t>
  </si>
  <si>
    <t>g anual</t>
  </si>
  <si>
    <t>kg anual</t>
  </si>
  <si>
    <t>50 g de cacao tostado - Bolsa kraft</t>
  </si>
  <si>
    <t>150 g de cacao tostado - Bolsa kraft</t>
  </si>
  <si>
    <t>250 g de cacao tostado - Bolsa kraft</t>
  </si>
  <si>
    <t>400 g de cacao tostado - Bolsa kraft</t>
  </si>
  <si>
    <t>250 g de cacao tostado - Empaque artesanal</t>
  </si>
  <si>
    <t>400 g de cacao tostado - Empaque artesanal</t>
  </si>
  <si>
    <t>Pregunta 14</t>
  </si>
  <si>
    <t>Pregunta 15</t>
  </si>
  <si>
    <t>Con filtro para cada presentación</t>
  </si>
  <si>
    <t>Pregunta 17</t>
  </si>
  <si>
    <t>Pregunta 18</t>
  </si>
  <si>
    <t>Varias veces a la semana</t>
  </si>
  <si>
    <t>Una vez a la semana</t>
  </si>
  <si>
    <t>Cada dos semanas</t>
  </si>
  <si>
    <t>Una vez al mes</t>
  </si>
  <si>
    <t>Cada dos meses</t>
  </si>
  <si>
    <t>Menos de una vez cada dos meses</t>
  </si>
  <si>
    <t xml:space="preserve"> </t>
  </si>
  <si>
    <t>Veces por semana --&gt;</t>
  </si>
  <si>
    <t> </t>
  </si>
  <si>
    <t>Una vez por semana</t>
  </si>
  <si>
    <t>Varias veces al mes</t>
  </si>
  <si>
    <t>Cada tres meses</t>
  </si>
  <si>
    <t>Menos de una vez cada tres meses</t>
  </si>
  <si>
    <t>Disposición a pagar</t>
  </si>
  <si>
    <t>8000 a 10000</t>
  </si>
  <si>
    <t>10000 a 12000</t>
  </si>
  <si>
    <t>12000 a 15000</t>
  </si>
  <si>
    <t>Más de 15000</t>
  </si>
  <si>
    <t>PROMEDIO aceptado</t>
  </si>
  <si>
    <t>Pregunta 16</t>
  </si>
  <si>
    <t>Precio promedio</t>
  </si>
  <si>
    <t>22000 a 25000</t>
  </si>
  <si>
    <t>25000 a 28000</t>
  </si>
  <si>
    <t>28000 a 32000</t>
  </si>
  <si>
    <t>Más de 32000</t>
  </si>
  <si>
    <t>36000 a 42000</t>
  </si>
  <si>
    <t>42000 a 48000</t>
  </si>
  <si>
    <t>48000 a 54000</t>
  </si>
  <si>
    <t>Más de 54000</t>
  </si>
  <si>
    <t>56000 a 66000</t>
  </si>
  <si>
    <t>66000 a 76000</t>
  </si>
  <si>
    <t>76000 a 84000</t>
  </si>
  <si>
    <t>Más de 84000</t>
  </si>
  <si>
    <t>De acuerdo con la pregunta 17, las personas que optan por este tipo de empaque están dispuestas a pagar $6.000 adicionales respecto a la misma cantidad de cacao tostado de la presentación de papel kraft</t>
  </si>
  <si>
    <t>Construcciones y Edificaciones</t>
  </si>
  <si>
    <t>Concepto</t>
  </si>
  <si>
    <t>Precio</t>
  </si>
  <si>
    <t>Precio total</t>
  </si>
  <si>
    <t>Construcción de la planta</t>
  </si>
  <si>
    <t>Total</t>
  </si>
  <si>
    <t>Muebles y enseres</t>
  </si>
  <si>
    <t>MESA DE JUNTAS</t>
  </si>
  <si>
    <t>SILLA DE OFICINA LOURDES</t>
  </si>
  <si>
    <t xml:space="preserve">ESCRITORIO IBARE </t>
  </si>
  <si>
    <t>SILLA DE OFICINA ESPAÑA CROMADA</t>
  </si>
  <si>
    <t xml:space="preserve">ESCRITORIO NEGRO VIDRIO </t>
  </si>
  <si>
    <t xml:space="preserve">SILLAS </t>
  </si>
  <si>
    <t>COMEDOR DARTAGNAN 6 PUESTOS</t>
  </si>
  <si>
    <t>CAFETERA</t>
  </si>
  <si>
    <t>LAVAPLATOS</t>
  </si>
  <si>
    <t>MICROONDAS</t>
  </si>
  <si>
    <t>NEVERA</t>
  </si>
  <si>
    <t>SANITARIO INSTITUCIONAL</t>
  </si>
  <si>
    <t xml:space="preserve">SET LAVAMANOS COMPLETO </t>
  </si>
  <si>
    <t>Maquinaria y equipos</t>
  </si>
  <si>
    <t>ESTIBA TACOS MADERA PINO</t>
  </si>
  <si>
    <t>TOSTADOR DE CACAO TRADICIONAL X15K</t>
  </si>
  <si>
    <t>DESCASCARILLADOR DE CACAO TRADICIONAL X15K</t>
  </si>
  <si>
    <t>BALANZA GRAMERA DIGITAL</t>
  </si>
  <si>
    <t>MESA INDUSTRIAL ACERO INOXIDABLE</t>
  </si>
  <si>
    <t>ESTANTERÍA METAL/MADERA SIN TORNILLOS</t>
  </si>
  <si>
    <t>Herramientas y utensilios</t>
  </si>
  <si>
    <t xml:space="preserve">PAPELERA DE OFICINA </t>
  </si>
  <si>
    <t xml:space="preserve">PUNTO ECOLOGICO 3 PUESTOS </t>
  </si>
  <si>
    <t>KIT PROFESIONAL DE ASEO - PLANTA</t>
  </si>
  <si>
    <t>PANEL LED CUADRADO 60X60 40W LUZ FRIA 100-227V</t>
  </si>
  <si>
    <t>DISPENSADOR DE JABÓN LIQUIDO PLÁSTICO</t>
  </si>
  <si>
    <t>PORTA ROLLOS DE PAPEL HIGIÉNICO</t>
  </si>
  <si>
    <t>BANDEJAS ACERO INOXIDABLE</t>
  </si>
  <si>
    <t xml:space="preserve">PAPELERA DE BAÑO 5L </t>
  </si>
  <si>
    <t>Equipos de cómputo</t>
  </si>
  <si>
    <t xml:space="preserve">SET COMPLETO COMPUTADOR DE OFICINA </t>
  </si>
  <si>
    <t>IMPRESORA MUTIFUNCIONAL CONEXION WIFI Y BT</t>
  </si>
  <si>
    <t>ROUTERS E INSTALACIÓN</t>
  </si>
  <si>
    <t>VIDEO PROYECTOR CONEXION WIFI Y BT</t>
  </si>
  <si>
    <t xml:space="preserve">SISTEMA INTEGRAL DE VIDEOVIGILANCIA Y CONTROL </t>
  </si>
  <si>
    <t>INVERSIÓN FIJA</t>
  </si>
  <si>
    <t>Valor</t>
  </si>
  <si>
    <t>INVERSIÓN DIFERIDA</t>
  </si>
  <si>
    <t>Formulario RUES</t>
  </si>
  <si>
    <t>Inscripción de libros de acta</t>
  </si>
  <si>
    <t>Registro de matrícula mercantil</t>
  </si>
  <si>
    <t>Registro de matrícula de establecimientos</t>
  </si>
  <si>
    <t>Certificado de existencia y representación legal</t>
  </si>
  <si>
    <t>Registro sanitario INVIMA</t>
  </si>
  <si>
    <t>Registro ante la oficina de Instrumentos Públicos</t>
  </si>
  <si>
    <t>Desarrollo de página web</t>
  </si>
  <si>
    <t>Publicidad de lanzamiento</t>
  </si>
  <si>
    <t>INVERSIÓN EN CAPITAL DE TRABAJO</t>
  </si>
  <si>
    <t>Meses de requerimiento de KT</t>
  </si>
  <si>
    <t>Valor mensual</t>
  </si>
  <si>
    <t>Valor total</t>
  </si>
  <si>
    <t>Costo de la mercancia vendida</t>
  </si>
  <si>
    <t>Gastos de administracion y ventas</t>
  </si>
  <si>
    <t>Gastos financieros</t>
  </si>
  <si>
    <t>Gravamen del 4x1000</t>
  </si>
  <si>
    <t>INVERSIÓN TOTAL</t>
  </si>
  <si>
    <t>Inversión fija</t>
  </si>
  <si>
    <t>Inversión diferida</t>
  </si>
  <si>
    <t>Inversión en capital de trabajo</t>
  </si>
  <si>
    <t>FUENTES DE FINANCIACIÓN</t>
  </si>
  <si>
    <t>Fuente</t>
  </si>
  <si>
    <t>Porcentaje</t>
  </si>
  <si>
    <t>Socios</t>
  </si>
  <si>
    <t>Crédito bancario</t>
  </si>
  <si>
    <t>AGUA</t>
  </si>
  <si>
    <t>Tipo de consumo</t>
  </si>
  <si>
    <t>Detalles del uso</t>
  </si>
  <si>
    <t>Consumo diario estimado (L)</t>
  </si>
  <si>
    <t>Consumo anual (L)</t>
  </si>
  <si>
    <t>Lavado de Manos</t>
  </si>
  <si>
    <t>5-6 veces al día</t>
  </si>
  <si>
    <t xml:space="preserve">1 L por vez </t>
  </si>
  <si>
    <t>Inodoro</t>
  </si>
  <si>
    <t>3 descargas diarias</t>
  </si>
  <si>
    <t>5L /descarga</t>
  </si>
  <si>
    <t>Cocina</t>
  </si>
  <si>
    <t xml:space="preserve">Lavado de utensilios </t>
  </si>
  <si>
    <t xml:space="preserve">15 L diarios </t>
  </si>
  <si>
    <t xml:space="preserve">Limpieza de baños </t>
  </si>
  <si>
    <t>3 veces por semana</t>
  </si>
  <si>
    <t xml:space="preserve">10 L por vez </t>
  </si>
  <si>
    <t>Limpieza de la planta física</t>
  </si>
  <si>
    <t>diario</t>
  </si>
  <si>
    <t>150 L</t>
  </si>
  <si>
    <t>Limpieza de equipos y utensilios</t>
  </si>
  <si>
    <t>Riego de aguas verdes</t>
  </si>
  <si>
    <t>30 L</t>
  </si>
  <si>
    <t>Limpieza del grano</t>
  </si>
  <si>
    <t>50 L</t>
  </si>
  <si>
    <t>Consumo total anual (L)</t>
  </si>
  <si>
    <t>Valor fijo del recibo de agua</t>
  </si>
  <si>
    <t>Detalles</t>
  </si>
  <si>
    <t>Valor del metro cúbico</t>
  </si>
  <si>
    <t>Acueducto y alcantirallado + Aporte solidario</t>
  </si>
  <si>
    <t xml:space="preserve">https://caribabare.gov.co/esp/noticias/ </t>
  </si>
  <si>
    <t>Variación promedio IPC</t>
  </si>
  <si>
    <t>Año 1</t>
  </si>
  <si>
    <t>Año 2</t>
  </si>
  <si>
    <t>Año 3</t>
  </si>
  <si>
    <t>Año 4</t>
  </si>
  <si>
    <t>Año 5</t>
  </si>
  <si>
    <t>Año 6</t>
  </si>
  <si>
    <t>Consumo de agua total en m3</t>
  </si>
  <si>
    <t>Valor anual a pagar</t>
  </si>
  <si>
    <t>INTERNET</t>
  </si>
  <si>
    <t>Tarifa mensual</t>
  </si>
  <si>
    <t>Plan corporativo de Kalu (empresa regional)  2 routers 1 de 150 megas y 1 de 90 megas</t>
  </si>
  <si>
    <t>https://www.kaludecolombia.com/detalle-cobertura/tame</t>
  </si>
  <si>
    <t>Año</t>
  </si>
  <si>
    <t>GAS</t>
  </si>
  <si>
    <t>Consumo diario estimado (m3)</t>
  </si>
  <si>
    <t>Consumo anual</t>
  </si>
  <si>
    <t>Maquina tostadora</t>
  </si>
  <si>
    <t xml:space="preserve">Para producción </t>
  </si>
  <si>
    <t>8 h diarias</t>
  </si>
  <si>
    <t>Consumo total anual (m3)</t>
  </si>
  <si>
    <t>Valor fijo</t>
  </si>
  <si>
    <t>Valor del m3</t>
  </si>
  <si>
    <t xml:space="preserve">Servicio de gas </t>
  </si>
  <si>
    <t xml:space="preserve">https://keopsesp.com/keops/mayo2025.pdf </t>
  </si>
  <si>
    <t>ENERGÍA ELÉCTRICA</t>
  </si>
  <si>
    <t xml:space="preserve">Dispositivo </t>
  </si>
  <si>
    <t>Potencia (W)</t>
  </si>
  <si>
    <t>Horas de uso/dia</t>
  </si>
  <si>
    <t>Consumo diario (kWh)</t>
  </si>
  <si>
    <t>Consumo anual (kWh)</t>
  </si>
  <si>
    <t>Luces LED (oficinas)</t>
  </si>
  <si>
    <t>Luces LED (cuarto de calidad y empaque)</t>
  </si>
  <si>
    <t>Luces LED (planta de producción)</t>
  </si>
  <si>
    <t>Luces LED (baños)</t>
  </si>
  <si>
    <t>Luces LED (cocina)</t>
  </si>
  <si>
    <t>Luces LED (Bodega de almacenamiento)</t>
  </si>
  <si>
    <t>Máquina tostadora</t>
  </si>
  <si>
    <t>Máquina descascarilladora</t>
  </si>
  <si>
    <t>Cargadores de celulares</t>
  </si>
  <si>
    <t>Router Wifi</t>
  </si>
  <si>
    <t>Computadores</t>
  </si>
  <si>
    <t>Impresora</t>
  </si>
  <si>
    <t>Nevera</t>
  </si>
  <si>
    <t xml:space="preserve">Microondas </t>
  </si>
  <si>
    <t>Cafetera</t>
  </si>
  <si>
    <t>Consumo total anual (kWh)</t>
  </si>
  <si>
    <t>Valor del kWh</t>
  </si>
  <si>
    <t>Servicio de energía eléctrica</t>
  </si>
  <si>
    <t>https://api-web.enelar.com.co/storage/documentos/archivos/publicacion-tarifas-enelar-esp,-junio-2025,-18-junio-2025.pdf</t>
  </si>
  <si>
    <t>VALOR TOTAL DE SERVICIOS PÚBLICOS</t>
  </si>
  <si>
    <t>Agua</t>
  </si>
  <si>
    <t>Internet</t>
  </si>
  <si>
    <t>Gas</t>
  </si>
  <si>
    <t>Electricidad</t>
  </si>
  <si>
    <t>VALOR FIJO DE SERVICIOS PÚBLICOS</t>
  </si>
  <si>
    <t>Demanda anual (kg)</t>
  </si>
  <si>
    <t>MATERIA PRIMA</t>
  </si>
  <si>
    <t>IPC PROM</t>
  </si>
  <si>
    <t>Insumos</t>
  </si>
  <si>
    <t>Proveedor</t>
  </si>
  <si>
    <t>Costo unitario ($/kg)</t>
  </si>
  <si>
    <t>Costo Año 1</t>
  </si>
  <si>
    <t>Costo Año 2</t>
  </si>
  <si>
    <t>Costo Año 3</t>
  </si>
  <si>
    <t>Costo Año 4</t>
  </si>
  <si>
    <t>Costo Año 5</t>
  </si>
  <si>
    <t>Costo Año 6</t>
  </si>
  <si>
    <t>Granos de cacao seco</t>
  </si>
  <si>
    <t>Cacao seco, listo para tostar (después de haber sido fermentado y secado al sol)</t>
  </si>
  <si>
    <t>Cacaocultores de  la región que realicen buenas prácticas agrícolas y manejen variedad tipo Araucano (cacaos dulces)</t>
  </si>
  <si>
    <t>SERVICIOS PÚBLICOS</t>
  </si>
  <si>
    <t>Prorrateo</t>
  </si>
  <si>
    <t>Tipo de Servicio</t>
  </si>
  <si>
    <t>CIF</t>
  </si>
  <si>
    <t>Admon - Ventas</t>
  </si>
  <si>
    <t>Valor año 1</t>
  </si>
  <si>
    <t>Valor año 2</t>
  </si>
  <si>
    <t>Valor año 3</t>
  </si>
  <si>
    <t>Valor año 4</t>
  </si>
  <si>
    <t>Valor año 5</t>
  </si>
  <si>
    <t>Valor año 6</t>
  </si>
  <si>
    <t>TOTAL</t>
  </si>
  <si>
    <t>Tipo de servicio</t>
  </si>
  <si>
    <t>DEPRECIACIONES</t>
  </si>
  <si>
    <t>Valor Anual</t>
  </si>
  <si>
    <t>Activo</t>
  </si>
  <si>
    <t>Tiempo depreciación (AÑOS)</t>
  </si>
  <si>
    <t>Depreciación anual</t>
  </si>
  <si>
    <t>Construcciones y edificaciones</t>
  </si>
  <si>
    <t>MANTENIMIENTO</t>
  </si>
  <si>
    <t>% Mantenimiento</t>
  </si>
  <si>
    <t>Causado Anual</t>
  </si>
  <si>
    <t>SEGURO</t>
  </si>
  <si>
    <t xml:space="preserve">Activo </t>
  </si>
  <si>
    <t xml:space="preserve">% de seguro </t>
  </si>
  <si>
    <t>MATERIAL INDIRECTO</t>
  </si>
  <si>
    <t>IPC promedio</t>
  </si>
  <si>
    <t>Empaque</t>
  </si>
  <si>
    <t>Tasa de crecimiento de la demanda</t>
  </si>
  <si>
    <t>Bolsa Kraft Con Ventana Y Zipper - 50 g</t>
  </si>
  <si>
    <t>Bolsa Kraft Con Ventana Y Zipper - 150 g</t>
  </si>
  <si>
    <t>Bolsa Kraft Con Ventana Y Zipper - 250 g</t>
  </si>
  <si>
    <t>Bolsa Kraft Con Ventana Y Zipper - 400 g</t>
  </si>
  <si>
    <t>Empaque artesanal - 250g</t>
  </si>
  <si>
    <t>Empaque artesanal - 400g</t>
  </si>
  <si>
    <t>Material indirecto</t>
  </si>
  <si>
    <t>Costo unitario</t>
  </si>
  <si>
    <t xml:space="preserve">Incluye adhesivo en vinil para etiqueta </t>
  </si>
  <si>
    <t xml:space="preserve">Bolsa: https://planecos.com/producto/bolsa-kraf-con-ventanilla-y-zziper-16-cm-x-24-cm/?v=973d6e2581ab </t>
  </si>
  <si>
    <t>Etiqueta: https://pereaimpresores.com/etiquetas-adhesivas/</t>
  </si>
  <si>
    <t>Materíal natural de mazorca de cacao inmunizado</t>
  </si>
  <si>
    <t>Proveedor local (artesano de Tame)</t>
  </si>
  <si>
    <t xml:space="preserve">Servicios </t>
  </si>
  <si>
    <t xml:space="preserve">Depreciaciones </t>
  </si>
  <si>
    <t xml:space="preserve">Mantenimiento </t>
  </si>
  <si>
    <t xml:space="preserve">Seguro </t>
  </si>
  <si>
    <t xml:space="preserve">Material indirecto </t>
  </si>
  <si>
    <t>MOI</t>
  </si>
  <si>
    <t>CONSOLIDADO DE COSTOS</t>
  </si>
  <si>
    <t>Costo</t>
  </si>
  <si>
    <t>MOD</t>
  </si>
  <si>
    <t xml:space="preserve">Materia prima </t>
  </si>
  <si>
    <t>COSTOS Y GASTOS FIJOS</t>
  </si>
  <si>
    <t>Detalle</t>
  </si>
  <si>
    <t xml:space="preserve">CIF fijos </t>
  </si>
  <si>
    <t xml:space="preserve">  Servicios públicos </t>
  </si>
  <si>
    <t xml:space="preserve">  Depreciaciones </t>
  </si>
  <si>
    <t xml:space="preserve">  Mantenimiento </t>
  </si>
  <si>
    <t xml:space="preserve">  Seguro</t>
  </si>
  <si>
    <t xml:space="preserve">  MOI</t>
  </si>
  <si>
    <t>Gastos fijos</t>
  </si>
  <si>
    <t>COSTOS Y GASTOS VARIABLES</t>
  </si>
  <si>
    <t xml:space="preserve">  </t>
  </si>
  <si>
    <t xml:space="preserve">Materia Prima </t>
  </si>
  <si>
    <t xml:space="preserve">CIF variables </t>
  </si>
  <si>
    <t xml:space="preserve">  Material indirecto</t>
  </si>
  <si>
    <t>Gastos variables</t>
  </si>
  <si>
    <t>50 g cacao tostado - Empaque papel kraft</t>
  </si>
  <si>
    <t>150 g cacao tostado - Empaque papel kraft</t>
  </si>
  <si>
    <t>250 g cacao tostado - Empaque papel kraft</t>
  </si>
  <si>
    <t>400 g cacao tostado - Empaque papel kraft</t>
  </si>
  <si>
    <t>250 g cacao tostado - Empaque artesanal</t>
  </si>
  <si>
    <t>400 g cacao tostado - Empaque artesanal</t>
  </si>
  <si>
    <t>COSTO TOTAL UNITARIO</t>
  </si>
  <si>
    <t>Total anual C y G Fijos</t>
  </si>
  <si>
    <t>Total anual C y G Variables</t>
  </si>
  <si>
    <t>Costo unitario fijo</t>
  </si>
  <si>
    <t>Costo unitario variable</t>
  </si>
  <si>
    <t>Margen de utilidad</t>
  </si>
  <si>
    <t>Precio por producto</t>
  </si>
  <si>
    <t>Precio ajustado a intermediarios</t>
  </si>
  <si>
    <t>GASTOS</t>
  </si>
  <si>
    <t>Papelería</t>
  </si>
  <si>
    <t>Descripción</t>
  </si>
  <si>
    <t>Costo total</t>
  </si>
  <si>
    <t xml:space="preserve">Caja De 10 Resmas Tamaño </t>
  </si>
  <si>
    <t>Papel Ecológico Carta X 10 Unidades Color Caqui</t>
  </si>
  <si>
    <t xml:space="preserve">https://articulo.mercadolibre.com.co/MCO-657750294-caja-resma-papel-ecologico-carta-x-10-unidades-_JM?searchVariation=176872233227#polycard_client=search-nordic&amp;searchVariation=176872233227&amp;backend_model=search-backend&amp;position=17&amp;search_layout=grid&amp;type=item&amp;tracking_id=291dca63-4a66-4809-bb67-a511a6d1b73f </t>
  </si>
  <si>
    <t>Boligrafos</t>
  </si>
  <si>
    <t>Caja x12 Boligrafo semi gel 0.7m retráctil TRAZO FINO Negro</t>
  </si>
  <si>
    <t>https://labodegaeconomica.com/products/caja-x12-boligrafo-semi-gel-0-7m-retractil-trazo-fino-negro</t>
  </si>
  <si>
    <t>Notas Adhesivas Ecológicas 100% Recicladas</t>
  </si>
  <si>
    <t>12 packs de 100 und c/u</t>
  </si>
  <si>
    <t>https://articulo.mercadolibre.com.co/MCO-935659938-notas-adhesivas-ecologicas-100-recicladas-15x2-in-_JM</t>
  </si>
  <si>
    <t>Carpeta Archivadora</t>
  </si>
  <si>
    <t>Legajador Az Carta X 10 Unidades</t>
  </si>
  <si>
    <t>https://articulo.mercadolibre.com.co/MCO-2403647228-carpeta-archivadora-legajador-az-carta-x-10-unidades-_JM?searchVariation=182896163187#polycard_client=search-nordic&amp;searchVariation=182896163187&amp;position=15&amp;search_layout=grid&amp;type=item&amp;tracking_id=11bf0ac1-0f8f-4a4d-b66d-e6a948b83bd1</t>
  </si>
  <si>
    <t xml:space="preserve">Kit De Marcadores </t>
  </si>
  <si>
    <t>Doble Punta Set X 48u Rotuladores Alcohol</t>
  </si>
  <si>
    <t xml:space="preserve">https://www.mercadolibre.com.co/kit-de-marcadores-doble-punta-set-x-48u-rotuladores-alcohol/p/MCO29423656#polycard_client=search-nordic&amp;searchVariation=MCO29423656&amp;position=6&amp;search_layout=grid&amp;type=product&amp;tracking_id=f8819ea5-da2c-453e-a40b-0e5f5d5bcc1a&amp;wid=MCO2841819674&amp;sid=search </t>
  </si>
  <si>
    <t xml:space="preserve">Juego De 10 Pcas Suministros </t>
  </si>
  <si>
    <t>Oficina Azul Claro Estudiante</t>
  </si>
  <si>
    <t>https://www.mercadolibre.com.co/juego-de-10-pcas-suministros-oficina-azul-claro-estudiante/p/MCO2021915812#polycard_client=search-nordic&amp;searchVariation=MCO2021915812&amp;position=7&amp;search_layout=grid&amp;type=product&amp;tracking_id=1eca14d7-284e-4d18-a800-cb4b8ec6364a&amp;wid=MCO2855714852&amp;sid=search</t>
  </si>
  <si>
    <t>GASTO</t>
  </si>
  <si>
    <t>Personal de administración</t>
  </si>
  <si>
    <t>Personal de ventas</t>
  </si>
  <si>
    <t>Licencias Office</t>
  </si>
  <si>
    <t>Mantenimiento de la página web</t>
  </si>
  <si>
    <t>Publicidad</t>
  </si>
  <si>
    <t>Servicios públicos</t>
  </si>
  <si>
    <t>Depreciaciones</t>
  </si>
  <si>
    <t>Mantenimiento</t>
  </si>
  <si>
    <t>Seguro</t>
  </si>
  <si>
    <t>Amortización diferidos</t>
  </si>
  <si>
    <t>GASTOS DE ADMINISTRACIÓN Y VENTAS FIJAS</t>
  </si>
  <si>
    <t>GASTOS DE ADMINISTRACIÓN Y VENTAS VARIABLES</t>
  </si>
  <si>
    <t>Salario anual con prestaciones</t>
  </si>
  <si>
    <t>Cargo</t>
  </si>
  <si>
    <t>% Aumento</t>
  </si>
  <si>
    <t>Gerente General</t>
  </si>
  <si>
    <t>2020 - 2021</t>
  </si>
  <si>
    <t>Coordinador de Producción</t>
  </si>
  <si>
    <t>2021 - 2022</t>
  </si>
  <si>
    <t>Operario de Planta</t>
  </si>
  <si>
    <t>2022 - 2023</t>
  </si>
  <si>
    <t>Supervisor de Calidad y Empaque</t>
  </si>
  <si>
    <t>2023 - 2024</t>
  </si>
  <si>
    <t>Coordinador Comercial y de Logística</t>
  </si>
  <si>
    <t>2024 - 2025</t>
  </si>
  <si>
    <t>Auxiliar de Logística</t>
  </si>
  <si>
    <t>Promedio</t>
  </si>
  <si>
    <t>Ejecutivo de Ventas y Marketing</t>
  </si>
  <si>
    <t>Coordinador Administrativo y Financiero</t>
  </si>
  <si>
    <t>Contador</t>
  </si>
  <si>
    <t>Auxiliar Administrativo y de Recursos Humanos</t>
  </si>
  <si>
    <t>Cantidad de personal</t>
  </si>
  <si>
    <t>Admon</t>
  </si>
  <si>
    <t>Ventas</t>
  </si>
  <si>
    <t>Total MOD</t>
  </si>
  <si>
    <t>Total MOI</t>
  </si>
  <si>
    <t>Total personal admon</t>
  </si>
  <si>
    <t>Total personal ventas</t>
  </si>
  <si>
    <t>Valor del crédito</t>
  </si>
  <si>
    <t>Tasa EA</t>
  </si>
  <si>
    <t>Tasa EM</t>
  </si>
  <si>
    <t>Cuotas</t>
  </si>
  <si>
    <t>Valor de la cuota</t>
  </si>
  <si>
    <t>Resumen por año</t>
  </si>
  <si>
    <t>Mes</t>
  </si>
  <si>
    <t>Interés</t>
  </si>
  <si>
    <t>Abono a capital</t>
  </si>
  <si>
    <t>Saldo</t>
  </si>
  <si>
    <t>Abono a Capital</t>
  </si>
  <si>
    <t>DEMANDA ESTIMADA</t>
  </si>
  <si>
    <t>CANTIDAD DE KG A VENDER</t>
  </si>
  <si>
    <t>PRECIO ESTIMADO</t>
  </si>
  <si>
    <t>IPC</t>
  </si>
  <si>
    <t>PRECIO DE CADA PRODUCTO</t>
  </si>
  <si>
    <t>INGRESOS ESTIMADOS</t>
  </si>
  <si>
    <t>INGRESOS POR PRODUCTO</t>
  </si>
  <si>
    <t>ESTADO DE RESULTADOS PROYECTADOS</t>
  </si>
  <si>
    <t>Ingresos por presentación de cacao tostado en empaque de papel kraft</t>
  </si>
  <si>
    <t>Ingresos por presentación de cacao tostado en empaque artesanal</t>
  </si>
  <si>
    <t>(+) TOTAL INGRESOS</t>
  </si>
  <si>
    <t>Materia Prima</t>
  </si>
  <si>
    <t>Mano de obra directa (MOD)</t>
  </si>
  <si>
    <t>CIF fijos</t>
  </si>
  <si>
    <t>CIF variables</t>
  </si>
  <si>
    <t>(-) TOTAL COSTOS</t>
  </si>
  <si>
    <t>(=) UTILIDAD BRUTA</t>
  </si>
  <si>
    <t>Personal de Administración y Ventas</t>
  </si>
  <si>
    <t>Otros gastos de Administración y Ventas</t>
  </si>
  <si>
    <t>Impuesto ICA sobre la actividad económica</t>
  </si>
  <si>
    <t>(-) GASTOS DE ADMIN Y VENTAS</t>
  </si>
  <si>
    <t>(=) UTILIDAD OPERATIVA</t>
  </si>
  <si>
    <t>(-) Gastos financieros</t>
  </si>
  <si>
    <t>(-) Gravamen de 4x1000</t>
  </si>
  <si>
    <t>(=) UTILIDAD ANTES DE IMPUESTOS</t>
  </si>
  <si>
    <t>(-) Impuesto de renta</t>
  </si>
  <si>
    <t>(=) UTILIDAD NETA</t>
  </si>
  <si>
    <t>FLUJO DE CAJA PROYECTADO</t>
  </si>
  <si>
    <t>Año 0</t>
  </si>
  <si>
    <t>TOTAL INGRESOS</t>
  </si>
  <si>
    <t>(-) Depreciaciones</t>
  </si>
  <si>
    <t>TOTAL COSTOS</t>
  </si>
  <si>
    <t>FLUJO DE CAJA OPERACIONAL BRUTO</t>
  </si>
  <si>
    <t>Gastos de Administración y Ventas</t>
  </si>
  <si>
    <t>(-) Amortizaciones</t>
  </si>
  <si>
    <t>Pago de impuestos</t>
  </si>
  <si>
    <t>TOTAL GASTOS</t>
  </si>
  <si>
    <t>FLUJO DE CAJA OPERACIONAL NETO</t>
  </si>
  <si>
    <t>TOTAL INVERSIONES</t>
  </si>
  <si>
    <t>FLUJO DE CAJA LIBRE</t>
  </si>
  <si>
    <t>Aportes sociales</t>
  </si>
  <si>
    <t>TOTAL INGRESOS DE FINANCIACIÓN</t>
  </si>
  <si>
    <t>Abonos a capital</t>
  </si>
  <si>
    <t>Pago de intereses</t>
  </si>
  <si>
    <t>Gravamen 4x1000</t>
  </si>
  <si>
    <t>Pago de dividendos (30% utilidades)</t>
  </si>
  <si>
    <t>TOTAL EGRESOS DE FINANCIACIÓN</t>
  </si>
  <si>
    <t>FLUJO DE FINANCIACIÓN</t>
  </si>
  <si>
    <t>FLUJO NETO DE CAJA</t>
  </si>
  <si>
    <t>Flujo de caja del periodo</t>
  </si>
  <si>
    <t>Saldo anterior de caja y bancos</t>
  </si>
  <si>
    <t>SALDO FINAL DE CAJA Y BANCOS</t>
  </si>
  <si>
    <t>Balance General</t>
  </si>
  <si>
    <t>Caja y bancos</t>
  </si>
  <si>
    <t>Total de ACTIVOS CORRIENTES</t>
  </si>
  <si>
    <t>(-) Depreciación acumulada</t>
  </si>
  <si>
    <t>Total de ACTIVOS FIJOS NETO</t>
  </si>
  <si>
    <t>Amortización diferida</t>
  </si>
  <si>
    <t>Total de ACTIVOS DIFERIDOS</t>
  </si>
  <si>
    <t>TOTAL ACTIVOS</t>
  </si>
  <si>
    <t>Impuestos por pagar</t>
  </si>
  <si>
    <t>Total de PASIVO CORRIENTE</t>
  </si>
  <si>
    <t>Deudas de largo plazo</t>
  </si>
  <si>
    <t>Total de PASIVO NO CORRIENTE</t>
  </si>
  <si>
    <t>TOTAL PASIVOS</t>
  </si>
  <si>
    <t>Utilidades de periodos anteriores</t>
  </si>
  <si>
    <t>Utilidad del periodo</t>
  </si>
  <si>
    <t>TOTAL PATRIMONIO</t>
  </si>
  <si>
    <t>TOTAL PASIVO + PATRIMONIO</t>
  </si>
  <si>
    <t>VERIFICACIÓN (ACTIVOS = PASIVOS + PATRIMONIO)</t>
  </si>
  <si>
    <t>Indicadores financieros</t>
  </si>
  <si>
    <t>Razón corriente</t>
  </si>
  <si>
    <t>Margen bruto</t>
  </si>
  <si>
    <t>Margen operativo</t>
  </si>
  <si>
    <t>Margen antes de impuestos</t>
  </si>
  <si>
    <t>Margen neto</t>
  </si>
  <si>
    <t>Endeudamiento</t>
  </si>
  <si>
    <t>B = BL = Bu * (1+ D/E * (1-t))</t>
  </si>
  <si>
    <t>=</t>
  </si>
  <si>
    <t>Unlevered beta (sector food processing)</t>
  </si>
  <si>
    <t>Bu</t>
  </si>
  <si>
    <t>Pasivo</t>
  </si>
  <si>
    <t>D</t>
  </si>
  <si>
    <t>Patrimonio</t>
  </si>
  <si>
    <t>E</t>
  </si>
  <si>
    <t>Tasa impositiva</t>
  </si>
  <si>
    <t>t</t>
  </si>
  <si>
    <t>Ke = Rf + B * (Rm - Rf))</t>
  </si>
  <si>
    <t>WACC = (E/V) * Ke + (D/V) * Kd * (1-t)</t>
  </si>
  <si>
    <t>Tasa libre de riesgo</t>
  </si>
  <si>
    <t>Rf</t>
  </si>
  <si>
    <t>Beta</t>
  </si>
  <si>
    <t>B</t>
  </si>
  <si>
    <t>Pasivo + Patrimonio</t>
  </si>
  <si>
    <t>V</t>
  </si>
  <si>
    <t>Prima riesgo del mercado</t>
  </si>
  <si>
    <t>Rm - Rf</t>
  </si>
  <si>
    <t>Costo del patrimonio</t>
  </si>
  <si>
    <t>Ke</t>
  </si>
  <si>
    <t>Costo del pasivo</t>
  </si>
  <si>
    <t>Kd</t>
  </si>
  <si>
    <t>VPN Y TIR</t>
  </si>
  <si>
    <t>Flujo de caja</t>
  </si>
  <si>
    <t>Flujo de caja libre</t>
  </si>
  <si>
    <t>5 + Valor residual</t>
  </si>
  <si>
    <t>Valor residual en 5</t>
  </si>
  <si>
    <t>TIR</t>
  </si>
  <si>
    <t>VPN</t>
  </si>
  <si>
    <t>PRI</t>
  </si>
  <si>
    <t>Acumulado</t>
  </si>
  <si>
    <t>Inv Inicial + Acumulado</t>
  </si>
  <si>
    <t>Años</t>
  </si>
  <si>
    <t>meses</t>
  </si>
  <si>
    <t>días</t>
  </si>
  <si>
    <t>Disminución del precio del cacao seco</t>
  </si>
  <si>
    <t>Aumento de la demanda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</si>
</sst>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6" formatCode="&quot;$&quot;\ #,##0;[Red]\-&quot;$&quot;\ #,##0"/>
    <numFmt numFmtId="44" formatCode="_-&quot;$&quot;\ * #,##0.00_-;\-&quot;$&quot;\ * #,##0.00_-;_-&quot;$&quot;\ * &quot;-&quot;??_-;_-@_-"/>
    <numFmt numFmtId="164" formatCode="&quot;$&quot;#,##0_);[Red]\(&quot;$&quot;#,##0\)"/>
    <numFmt numFmtId="165" formatCode="_(&quot;$&quot;* #,##0.00_);_(&quot;$&quot;* \(#,##0.00\);_(&quot;$&quot;* &quot;-&quot;??_);_(@_)"/>
    <numFmt numFmtId="166" formatCode="&quot;$&quot;\ #,##0"/>
    <numFmt numFmtId="167" formatCode="_(&quot;$&quot;* #,##0_);_(&quot;$&quot;* \(#,##0\);_(&quot;$&quot;* &quot;-&quot;??_);_(@_)"/>
    <numFmt numFmtId="168" formatCode="_-&quot;$&quot;\ * #,##0_-;\-&quot;$&quot;\ * #,##0_-;_-&quot;$&quot;\ * &quot;-&quot;??_-;_-@_-"/>
    <numFmt numFmtId="169" formatCode="&quot;$&quot;#,##0.00"/>
    <numFmt numFmtId="170" formatCode="0.0%"/>
    <numFmt numFmtId="171" formatCode="&quot;$&quot;#,##0.0"/>
    <numFmt numFmtId="172" formatCode="0.0"/>
    <numFmt numFmtId="173" formatCode="0.000"/>
    <numFmt numFmtId="174" formatCode="&quot;$&quot;#,##0"/>
  </numFmts>
  <fonts count="3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sz val="11"/>
      <color theme="1"/>
      <name val="Times New Roman"/>
      <family val="1"/>
    </font>
    <font>
      <b/>
      <sz val="11"/>
      <color theme="0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rgb="FF000000"/>
      <name val="Aptos Narrow"/>
      <family val="2"/>
      <scheme val="minor"/>
    </font>
    <font>
      <sz val="11"/>
      <color rgb="FF000000"/>
      <name val="Aptos Narrow"/>
      <family val="2"/>
      <scheme val="minor"/>
    </font>
    <font>
      <b/>
      <sz val="11"/>
      <color rgb="FFFFFFFF"/>
      <name val="Aptos Narrow"/>
      <family val="2"/>
      <scheme val="minor"/>
    </font>
    <font>
      <sz val="10"/>
      <name val="Book Antiqua"/>
      <family val="1"/>
    </font>
    <font>
      <b/>
      <sz val="12"/>
      <color rgb="FFFFFFFF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b/>
      <sz val="10.5"/>
      <color theme="1"/>
      <name val="Aptos Narrow"/>
      <family val="2"/>
      <scheme val="minor"/>
    </font>
    <font>
      <b/>
      <sz val="8"/>
      <color theme="1"/>
      <name val="Aptos Narrow"/>
      <family val="2"/>
      <scheme val="minor"/>
    </font>
    <font>
      <b/>
      <sz val="11"/>
      <name val="Aptos Narrow"/>
      <family val="2"/>
      <scheme val="minor"/>
    </font>
    <font>
      <b/>
      <sz val="10.5"/>
      <name val="Aptos Narrow"/>
      <family val="2"/>
      <scheme val="minor"/>
    </font>
    <font>
      <sz val="12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1"/>
      <color rgb="FF000000"/>
      <name val="Aptos Narrow"/>
      <family val="2"/>
    </font>
    <font>
      <sz val="8"/>
      <color rgb="FF000000"/>
      <name val="Aptos Narrow"/>
      <family val="2"/>
    </font>
    <font>
      <b/>
      <sz val="11"/>
      <color rgb="FF000000"/>
      <name val="Aptos Narrow"/>
      <family val="2"/>
    </font>
    <font>
      <sz val="10"/>
      <color rgb="FF000000"/>
      <name val="Aptos Narrow"/>
      <family val="2"/>
    </font>
    <font>
      <sz val="12"/>
      <color rgb="FF000000"/>
      <name val="Aptos Narrow"/>
      <family val="2"/>
      <scheme val="minor"/>
    </font>
    <font>
      <b/>
      <sz val="12"/>
      <color rgb="FF000000"/>
      <name val="Aptos Narrow"/>
      <family val="2"/>
      <scheme val="minor"/>
    </font>
    <font>
      <b/>
      <sz val="12"/>
      <color rgb="FF0070C0"/>
      <name val="Aptos Narrow"/>
      <family val="2"/>
      <scheme val="minor"/>
    </font>
    <font>
      <sz val="12"/>
      <color theme="0"/>
      <name val="Aptos Narrow"/>
      <family val="2"/>
      <scheme val="minor"/>
    </font>
    <font>
      <sz val="11"/>
      <color rgb="FF000000"/>
      <name val="Aptos Narrow"/>
      <family val="2"/>
    </font>
    <font>
      <b/>
      <sz val="10"/>
      <color rgb="FF000000"/>
      <name val="Aptos Narrow"/>
      <family val="2"/>
    </font>
  </fonts>
  <fills count="22">
    <fill>
      <patternFill patternType="none"/>
    </fill>
    <fill>
      <patternFill patternType="gray125"/>
    </fill>
    <fill>
      <patternFill patternType="solid">
        <fgColor theme="5" tint="-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702F0B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451C06"/>
        <bgColor indexed="64"/>
      </patternFill>
    </fill>
    <fill>
      <patternFill patternType="solid">
        <fgColor theme="5" tint="-0.499984740745262"/>
        <bgColor rgb="FF000000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451C06"/>
        <bgColor rgb="FF000000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rgb="FFCAEDFB"/>
        <bgColor rgb="FF000000"/>
      </patternFill>
    </fill>
    <fill>
      <patternFill patternType="solid">
        <fgColor rgb="FFC1F0C8"/>
        <bgColor rgb="FF000000"/>
      </patternFill>
    </fill>
    <fill>
      <patternFill patternType="solid">
        <fgColor rgb="FFE49EDD"/>
        <bgColor rgb="FF000000"/>
      </patternFill>
    </fill>
    <fill>
      <patternFill patternType="solid">
        <fgColor rgb="FFF7C7AC"/>
        <bgColor rgb="FF000000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702F0B"/>
        <bgColor rgb="FF000000"/>
      </patternFill>
    </fill>
    <fill>
      <patternFill patternType="solid">
        <fgColor rgb="FF2C3E50"/>
        <bgColor rgb="FF000000"/>
      </patternFill>
    </fill>
    <fill>
      <patternFill patternType="solid">
        <fgColor theme="6" tint="0.79998168889431442"/>
        <bgColor indexed="64"/>
      </patternFill>
    </fill>
  </fills>
  <borders count="2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" fillId="0" borderId="0" applyNumberForma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0" fontId="1" fillId="0" borderId="0"/>
  </cellStyleXfs>
  <cellXfs count="361">
    <xf numFmtId="0" fontId="0" fillId="0" borderId="0" xfId="0"/>
    <xf numFmtId="0" fontId="4" fillId="0" borderId="0" xfId="0" applyFont="1"/>
    <xf numFmtId="0" fontId="5" fillId="5" borderId="0" xfId="0" applyFont="1" applyFill="1" applyAlignment="1">
      <alignment horizontal="center"/>
    </xf>
    <xf numFmtId="168" fontId="0" fillId="0" borderId="0" xfId="2" applyNumberFormat="1" applyFont="1"/>
    <xf numFmtId="0" fontId="6" fillId="0" borderId="0" xfId="3"/>
    <xf numFmtId="0" fontId="0" fillId="0" borderId="1" xfId="0" applyBorder="1"/>
    <xf numFmtId="0" fontId="2" fillId="0" borderId="0" xfId="0" applyFont="1"/>
    <xf numFmtId="169" fontId="0" fillId="0" borderId="0" xfId="0" applyNumberFormat="1"/>
    <xf numFmtId="0" fontId="6" fillId="0" borderId="0" xfId="3" applyFill="1" applyBorder="1" applyAlignment="1"/>
    <xf numFmtId="0" fontId="0" fillId="0" borderId="3" xfId="0" applyBorder="1"/>
    <xf numFmtId="168" fontId="0" fillId="0" borderId="3" xfId="2" applyNumberFormat="1" applyFont="1" applyBorder="1"/>
    <xf numFmtId="168" fontId="0" fillId="0" borderId="3" xfId="0" applyNumberFormat="1" applyBorder="1"/>
    <xf numFmtId="168" fontId="2" fillId="6" borderId="3" xfId="0" applyNumberFormat="1" applyFont="1" applyFill="1" applyBorder="1"/>
    <xf numFmtId="168" fontId="2" fillId="6" borderId="3" xfId="0" applyNumberFormat="1" applyFont="1" applyFill="1" applyBorder="1" applyAlignment="1">
      <alignment horizontal="left"/>
    </xf>
    <xf numFmtId="0" fontId="5" fillId="5" borderId="3" xfId="0" applyFont="1" applyFill="1" applyBorder="1" applyAlignment="1">
      <alignment horizontal="center"/>
    </xf>
    <xf numFmtId="168" fontId="2" fillId="6" borderId="3" xfId="2" applyNumberFormat="1" applyFont="1" applyFill="1" applyBorder="1"/>
    <xf numFmtId="0" fontId="2" fillId="6" borderId="3" xfId="0" applyFont="1" applyFill="1" applyBorder="1"/>
    <xf numFmtId="10" fontId="0" fillId="0" borderId="3" xfId="0" applyNumberFormat="1" applyBorder="1"/>
    <xf numFmtId="9" fontId="2" fillId="6" borderId="3" xfId="0" applyNumberFormat="1" applyFont="1" applyFill="1" applyBorder="1"/>
    <xf numFmtId="0" fontId="10" fillId="0" borderId="0" xfId="0" applyFont="1"/>
    <xf numFmtId="0" fontId="9" fillId="0" borderId="11" xfId="0" applyFont="1" applyBorder="1"/>
    <xf numFmtId="0" fontId="10" fillId="0" borderId="3" xfId="0" applyFont="1" applyBorder="1"/>
    <xf numFmtId="0" fontId="10" fillId="0" borderId="0" xfId="0" applyFont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  <xf numFmtId="0" fontId="0" fillId="0" borderId="4" xfId="0" applyBorder="1"/>
    <xf numFmtId="166" fontId="0" fillId="0" borderId="3" xfId="0" applyNumberFormat="1" applyBorder="1"/>
    <xf numFmtId="0" fontId="0" fillId="0" borderId="3" xfId="0" applyBorder="1" applyAlignment="1">
      <alignment horizontal="center"/>
    </xf>
    <xf numFmtId="10" fontId="0" fillId="0" borderId="3" xfId="1" applyNumberFormat="1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10" fontId="2" fillId="0" borderId="3" xfId="1" applyNumberFormat="1" applyFont="1" applyBorder="1" applyAlignment="1">
      <alignment horizontal="center"/>
    </xf>
    <xf numFmtId="0" fontId="0" fillId="0" borderId="2" xfId="0" applyBorder="1"/>
    <xf numFmtId="0" fontId="2" fillId="0" borderId="3" xfId="0" applyFont="1" applyBorder="1"/>
    <xf numFmtId="1" fontId="0" fillId="0" borderId="3" xfId="0" applyNumberFormat="1" applyBorder="1" applyAlignment="1">
      <alignment horizontal="center"/>
    </xf>
    <xf numFmtId="9" fontId="0" fillId="0" borderId="3" xfId="0" applyNumberFormat="1" applyBorder="1" applyAlignment="1">
      <alignment horizontal="center"/>
    </xf>
    <xf numFmtId="0" fontId="2" fillId="0" borderId="4" xfId="0" applyFont="1" applyBorder="1"/>
    <xf numFmtId="10" fontId="0" fillId="0" borderId="3" xfId="1" applyNumberFormat="1" applyFont="1" applyBorder="1"/>
    <xf numFmtId="6" fontId="0" fillId="0" borderId="3" xfId="0" applyNumberFormat="1" applyBorder="1"/>
    <xf numFmtId="0" fontId="5" fillId="2" borderId="3" xfId="0" applyFont="1" applyFill="1" applyBorder="1" applyAlignment="1">
      <alignment horizontal="center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vertical="center"/>
    </xf>
    <xf numFmtId="166" fontId="0" fillId="0" borderId="3" xfId="0" applyNumberFormat="1" applyBorder="1" applyAlignment="1">
      <alignment vertical="center"/>
    </xf>
    <xf numFmtId="6" fontId="0" fillId="0" borderId="3" xfId="0" applyNumberFormat="1" applyBorder="1" applyAlignment="1">
      <alignment vertical="center"/>
    </xf>
    <xf numFmtId="0" fontId="2" fillId="4" borderId="1" xfId="0" applyFont="1" applyFill="1" applyBorder="1"/>
    <xf numFmtId="167" fontId="2" fillId="4" borderId="1" xfId="0" applyNumberFormat="1" applyFont="1" applyFill="1" applyBorder="1"/>
    <xf numFmtId="167" fontId="0" fillId="0" borderId="1" xfId="0" applyNumberFormat="1" applyBorder="1"/>
    <xf numFmtId="0" fontId="2" fillId="6" borderId="4" xfId="0" applyFont="1" applyFill="1" applyBorder="1"/>
    <xf numFmtId="167" fontId="0" fillId="4" borderId="1" xfId="0" applyNumberFormat="1" applyFill="1" applyBorder="1"/>
    <xf numFmtId="0" fontId="2" fillId="4" borderId="7" xfId="0" applyFont="1" applyFill="1" applyBorder="1"/>
    <xf numFmtId="167" fontId="0" fillId="4" borderId="7" xfId="0" applyNumberFormat="1" applyFill="1" applyBorder="1"/>
    <xf numFmtId="165" fontId="0" fillId="0" borderId="1" xfId="0" applyNumberFormat="1" applyBorder="1"/>
    <xf numFmtId="0" fontId="9" fillId="0" borderId="0" xfId="0" applyFont="1"/>
    <xf numFmtId="10" fontId="10" fillId="0" borderId="12" xfId="0" applyNumberFormat="1" applyFont="1" applyBorder="1"/>
    <xf numFmtId="10" fontId="10" fillId="0" borderId="12" xfId="1" applyNumberFormat="1" applyFont="1" applyBorder="1"/>
    <xf numFmtId="10" fontId="9" fillId="0" borderId="12" xfId="1" applyNumberFormat="1" applyFont="1" applyBorder="1"/>
    <xf numFmtId="0" fontId="13" fillId="8" borderId="3" xfId="0" applyFont="1" applyFill="1" applyBorder="1" applyAlignment="1">
      <alignment horizontal="center"/>
    </xf>
    <xf numFmtId="0" fontId="13" fillId="8" borderId="10" xfId="0" applyFont="1" applyFill="1" applyBorder="1" applyAlignment="1">
      <alignment horizont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/>
    <xf numFmtId="0" fontId="2" fillId="4" borderId="3" xfId="0" applyFont="1" applyFill="1" applyBorder="1"/>
    <xf numFmtId="168" fontId="15" fillId="4" borderId="3" xfId="0" applyNumberFormat="1" applyFont="1" applyFill="1" applyBorder="1"/>
    <xf numFmtId="0" fontId="2" fillId="9" borderId="3" xfId="0" applyFont="1" applyFill="1" applyBorder="1"/>
    <xf numFmtId="168" fontId="15" fillId="9" borderId="3" xfId="0" applyNumberFormat="1" applyFont="1" applyFill="1" applyBorder="1"/>
    <xf numFmtId="0" fontId="17" fillId="9" borderId="3" xfId="0" applyFont="1" applyFill="1" applyBorder="1"/>
    <xf numFmtId="168" fontId="18" fillId="9" borderId="3" xfId="0" applyNumberFormat="1" applyFont="1" applyFill="1" applyBorder="1"/>
    <xf numFmtId="0" fontId="16" fillId="6" borderId="3" xfId="0" applyFont="1" applyFill="1" applyBorder="1"/>
    <xf numFmtId="168" fontId="15" fillId="6" borderId="3" xfId="0" applyNumberFormat="1" applyFont="1" applyFill="1" applyBorder="1"/>
    <xf numFmtId="0" fontId="14" fillId="5" borderId="3" xfId="0" applyFont="1" applyFill="1" applyBorder="1" applyAlignment="1">
      <alignment horizontal="center"/>
    </xf>
    <xf numFmtId="0" fontId="19" fillId="0" borderId="0" xfId="0" applyFont="1"/>
    <xf numFmtId="0" fontId="19" fillId="0" borderId="1" xfId="0" applyFont="1" applyBorder="1"/>
    <xf numFmtId="0" fontId="19" fillId="0" borderId="3" xfId="0" applyFont="1" applyBorder="1"/>
    <xf numFmtId="0" fontId="14" fillId="7" borderId="3" xfId="0" applyFont="1" applyFill="1" applyBorder="1" applyAlignment="1">
      <alignment horizontal="center"/>
    </xf>
    <xf numFmtId="0" fontId="5" fillId="7" borderId="0" xfId="0" applyFont="1" applyFill="1" applyAlignment="1">
      <alignment horizontal="center"/>
    </xf>
    <xf numFmtId="0" fontId="5" fillId="7" borderId="3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167" fontId="2" fillId="6" borderId="1" xfId="0" applyNumberFormat="1" applyFont="1" applyFill="1" applyBorder="1"/>
    <xf numFmtId="167" fontId="2" fillId="6" borderId="9" xfId="0" applyNumberFormat="1" applyFont="1" applyFill="1" applyBorder="1"/>
    <xf numFmtId="10" fontId="0" fillId="0" borderId="3" xfId="1" applyNumberFormat="1" applyFont="1" applyFill="1" applyBorder="1"/>
    <xf numFmtId="0" fontId="11" fillId="10" borderId="11" xfId="0" applyFont="1" applyFill="1" applyBorder="1"/>
    <xf numFmtId="10" fontId="10" fillId="11" borderId="12" xfId="0" applyNumberFormat="1" applyFont="1" applyFill="1" applyBorder="1"/>
    <xf numFmtId="0" fontId="0" fillId="0" borderId="5" xfId="0" applyBorder="1"/>
    <xf numFmtId="171" fontId="0" fillId="0" borderId="0" xfId="0" applyNumberFormat="1"/>
    <xf numFmtId="0" fontId="5" fillId="7" borderId="3" xfId="0" applyFont="1" applyFill="1" applyBorder="1"/>
    <xf numFmtId="0" fontId="5" fillId="7" borderId="11" xfId="0" applyFont="1" applyFill="1" applyBorder="1"/>
    <xf numFmtId="0" fontId="5" fillId="7" borderId="1" xfId="0" applyFont="1" applyFill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172" fontId="0" fillId="0" borderId="1" xfId="0" applyNumberFormat="1" applyBorder="1" applyAlignment="1">
      <alignment horizontal="center"/>
    </xf>
    <xf numFmtId="172" fontId="5" fillId="5" borderId="0" xfId="0" applyNumberFormat="1" applyFont="1" applyFill="1" applyAlignment="1">
      <alignment horizontal="center" vertical="center"/>
    </xf>
    <xf numFmtId="0" fontId="13" fillId="8" borderId="14" xfId="0" applyFont="1" applyFill="1" applyBorder="1" applyAlignment="1">
      <alignment horizontal="center"/>
    </xf>
    <xf numFmtId="10" fontId="10" fillId="0" borderId="0" xfId="0" applyNumberFormat="1" applyFont="1"/>
    <xf numFmtId="0" fontId="5" fillId="7" borderId="1" xfId="0" applyFont="1" applyFill="1" applyBorder="1"/>
    <xf numFmtId="0" fontId="5" fillId="7" borderId="4" xfId="0" applyFont="1" applyFill="1" applyBorder="1"/>
    <xf numFmtId="172" fontId="0" fillId="0" borderId="1" xfId="0" applyNumberFormat="1" applyBorder="1"/>
    <xf numFmtId="164" fontId="0" fillId="0" borderId="0" xfId="0" applyNumberFormat="1"/>
    <xf numFmtId="0" fontId="6" fillId="0" borderId="0" xfId="3" applyFill="1"/>
    <xf numFmtId="10" fontId="10" fillId="11" borderId="17" xfId="0" applyNumberFormat="1" applyFont="1" applyFill="1" applyBorder="1"/>
    <xf numFmtId="0" fontId="5" fillId="7" borderId="5" xfId="0" applyFont="1" applyFill="1" applyBorder="1" applyAlignment="1">
      <alignment horizontal="center"/>
    </xf>
    <xf numFmtId="0" fontId="5" fillId="7" borderId="5" xfId="0" applyFont="1" applyFill="1" applyBorder="1"/>
    <xf numFmtId="172" fontId="0" fillId="0" borderId="3" xfId="0" applyNumberFormat="1" applyBorder="1" applyAlignment="1">
      <alignment horizontal="center"/>
    </xf>
    <xf numFmtId="172" fontId="0" fillId="0" borderId="7" xfId="0" applyNumberFormat="1" applyBorder="1" applyAlignment="1">
      <alignment horizontal="center"/>
    </xf>
    <xf numFmtId="0" fontId="11" fillId="10" borderId="21" xfId="0" applyFont="1" applyFill="1" applyBorder="1"/>
    <xf numFmtId="168" fontId="0" fillId="0" borderId="15" xfId="2" applyNumberFormat="1" applyFont="1" applyBorder="1"/>
    <xf numFmtId="0" fontId="2" fillId="6" borderId="14" xfId="0" applyFont="1" applyFill="1" applyBorder="1" applyAlignment="1">
      <alignment horizontal="right"/>
    </xf>
    <xf numFmtId="167" fontId="0" fillId="0" borderId="7" xfId="0" applyNumberFormat="1" applyBorder="1"/>
    <xf numFmtId="167" fontId="2" fillId="0" borderId="1" xfId="0" applyNumberFormat="1" applyFont="1" applyBorder="1"/>
    <xf numFmtId="0" fontId="5" fillId="5" borderId="1" xfId="0" applyFont="1" applyFill="1" applyBorder="1" applyAlignment="1">
      <alignment horizontal="center" vertical="center"/>
    </xf>
    <xf numFmtId="0" fontId="2" fillId="0" borderId="1" xfId="0" applyFont="1" applyBorder="1"/>
    <xf numFmtId="170" fontId="2" fillId="0" borderId="1" xfId="0" applyNumberFormat="1" applyFont="1" applyBorder="1"/>
    <xf numFmtId="2" fontId="2" fillId="0" borderId="3" xfId="0" applyNumberFormat="1" applyFont="1" applyBorder="1"/>
    <xf numFmtId="1" fontId="0" fillId="0" borderId="3" xfId="0" applyNumberFormat="1" applyBorder="1"/>
    <xf numFmtId="0" fontId="21" fillId="5" borderId="3" xfId="0" applyFont="1" applyFill="1" applyBorder="1"/>
    <xf numFmtId="0" fontId="19" fillId="0" borderId="3" xfId="0" applyFont="1" applyBorder="1" applyAlignment="1">
      <alignment vertical="center"/>
    </xf>
    <xf numFmtId="9" fontId="19" fillId="0" borderId="3" xfId="0" applyNumberFormat="1" applyFont="1" applyBorder="1"/>
    <xf numFmtId="168" fontId="19" fillId="0" borderId="3" xfId="0" applyNumberFormat="1" applyFont="1" applyBorder="1"/>
    <xf numFmtId="9" fontId="19" fillId="0" borderId="0" xfId="0" applyNumberFormat="1" applyFont="1"/>
    <xf numFmtId="168" fontId="19" fillId="0" borderId="3" xfId="2" applyNumberFormat="1" applyFont="1" applyBorder="1"/>
    <xf numFmtId="168" fontId="19" fillId="0" borderId="1" xfId="0" applyNumberFormat="1" applyFont="1" applyBorder="1"/>
    <xf numFmtId="170" fontId="19" fillId="0" borderId="4" xfId="0" applyNumberFormat="1" applyFont="1" applyBorder="1" applyAlignment="1">
      <alignment horizontal="center"/>
    </xf>
    <xf numFmtId="10" fontId="19" fillId="0" borderId="3" xfId="0" applyNumberFormat="1" applyFont="1" applyBorder="1"/>
    <xf numFmtId="0" fontId="19" fillId="0" borderId="5" xfId="0" applyFont="1" applyBorder="1"/>
    <xf numFmtId="168" fontId="19" fillId="0" borderId="3" xfId="2" applyNumberFormat="1" applyFont="1" applyBorder="1" applyAlignment="1">
      <alignment vertical="center"/>
    </xf>
    <xf numFmtId="168" fontId="19" fillId="0" borderId="5" xfId="0" applyNumberFormat="1" applyFont="1" applyBorder="1"/>
    <xf numFmtId="168" fontId="19" fillId="0" borderId="0" xfId="0" applyNumberFormat="1" applyFont="1"/>
    <xf numFmtId="0" fontId="14" fillId="5" borderId="15" xfId="0" applyFont="1" applyFill="1" applyBorder="1" applyAlignment="1">
      <alignment horizontal="center"/>
    </xf>
    <xf numFmtId="168" fontId="14" fillId="5" borderId="11" xfId="0" applyNumberFormat="1" applyFont="1" applyFill="1" applyBorder="1"/>
    <xf numFmtId="0" fontId="14" fillId="5" borderId="3" xfId="0" applyFont="1" applyFill="1" applyBorder="1" applyAlignment="1">
      <alignment horizontal="center" vertical="center"/>
    </xf>
    <xf numFmtId="0" fontId="14" fillId="5" borderId="3" xfId="0" applyFont="1" applyFill="1" applyBorder="1" applyAlignment="1">
      <alignment horizontal="right"/>
    </xf>
    <xf numFmtId="168" fontId="14" fillId="5" borderId="3" xfId="2" applyNumberFormat="1" applyFont="1" applyFill="1" applyBorder="1" applyAlignment="1">
      <alignment horizontal="right"/>
    </xf>
    <xf numFmtId="168" fontId="14" fillId="5" borderId="3" xfId="0" applyNumberFormat="1" applyFont="1" applyFill="1" applyBorder="1" applyAlignment="1">
      <alignment horizontal="center"/>
    </xf>
    <xf numFmtId="0" fontId="14" fillId="5" borderId="11" xfId="0" applyFont="1" applyFill="1" applyBorder="1" applyAlignment="1">
      <alignment horizontal="right"/>
    </xf>
    <xf numFmtId="168" fontId="14" fillId="5" borderId="11" xfId="2" applyNumberFormat="1" applyFont="1" applyFill="1" applyBorder="1" applyAlignment="1">
      <alignment horizontal="right"/>
    </xf>
    <xf numFmtId="168" fontId="14" fillId="5" borderId="15" xfId="0" applyNumberFormat="1" applyFont="1" applyFill="1" applyBorder="1" applyAlignment="1">
      <alignment horizontal="center"/>
    </xf>
    <xf numFmtId="9" fontId="0" fillId="0" borderId="0" xfId="0" applyNumberFormat="1"/>
    <xf numFmtId="168" fontId="19" fillId="12" borderId="3" xfId="2" applyNumberFormat="1" applyFont="1" applyFill="1" applyBorder="1"/>
    <xf numFmtId="0" fontId="22" fillId="0" borderId="0" xfId="0" applyFont="1"/>
    <xf numFmtId="0" fontId="14" fillId="5" borderId="14" xfId="0" applyFont="1" applyFill="1" applyBorder="1" applyAlignment="1">
      <alignment horizontal="center"/>
    </xf>
    <xf numFmtId="167" fontId="0" fillId="12" borderId="1" xfId="0" applyNumberFormat="1" applyFill="1" applyBorder="1"/>
    <xf numFmtId="167" fontId="14" fillId="5" borderId="15" xfId="0" applyNumberFormat="1" applyFont="1" applyFill="1" applyBorder="1" applyAlignment="1">
      <alignment horizontal="center"/>
    </xf>
    <xf numFmtId="167" fontId="10" fillId="0" borderId="10" xfId="0" applyNumberFormat="1" applyFont="1" applyBorder="1"/>
    <xf numFmtId="167" fontId="10" fillId="0" borderId="12" xfId="0" applyNumberFormat="1" applyFont="1" applyBorder="1"/>
    <xf numFmtId="167" fontId="10" fillId="0" borderId="13" xfId="0" applyNumberFormat="1" applyFont="1" applyBorder="1"/>
    <xf numFmtId="167" fontId="9" fillId="0" borderId="12" xfId="0" applyNumberFormat="1" applyFont="1" applyBorder="1" applyAlignment="1">
      <alignment horizontal="center"/>
    </xf>
    <xf numFmtId="167" fontId="0" fillId="12" borderId="22" xfId="0" applyNumberFormat="1" applyFill="1" applyBorder="1"/>
    <xf numFmtId="0" fontId="19" fillId="0" borderId="3" xfId="0" applyFont="1" applyBorder="1" applyAlignment="1">
      <alignment horizontal="center"/>
    </xf>
    <xf numFmtId="167" fontId="0" fillId="0" borderId="3" xfId="0" applyNumberFormat="1" applyBorder="1"/>
    <xf numFmtId="167" fontId="2" fillId="0" borderId="3" xfId="0" applyNumberFormat="1" applyFont="1" applyBorder="1"/>
    <xf numFmtId="1" fontId="2" fillId="0" borderId="3" xfId="0" applyNumberFormat="1" applyFont="1" applyBorder="1" applyAlignment="1">
      <alignment horizontal="center"/>
    </xf>
    <xf numFmtId="9" fontId="19" fillId="0" borderId="3" xfId="2" applyNumberFormat="1" applyFont="1" applyBorder="1" applyAlignment="1">
      <alignment horizontal="center"/>
    </xf>
    <xf numFmtId="168" fontId="14" fillId="5" borderId="15" xfId="2" applyNumberFormat="1" applyFont="1" applyFill="1" applyBorder="1" applyAlignment="1">
      <alignment horizontal="center"/>
    </xf>
    <xf numFmtId="0" fontId="14" fillId="5" borderId="3" xfId="0" applyFont="1" applyFill="1" applyBorder="1"/>
    <xf numFmtId="9" fontId="19" fillId="0" borderId="1" xfId="0" applyNumberFormat="1" applyFont="1" applyBorder="1" applyAlignment="1">
      <alignment horizontal="center"/>
    </xf>
    <xf numFmtId="0" fontId="14" fillId="0" borderId="0" xfId="0" applyFont="1"/>
    <xf numFmtId="168" fontId="19" fillId="0" borderId="7" xfId="0" applyNumberFormat="1" applyFont="1" applyBorder="1"/>
    <xf numFmtId="0" fontId="14" fillId="5" borderId="15" xfId="0" applyFont="1" applyFill="1" applyBorder="1" applyAlignment="1">
      <alignment horizontal="left"/>
    </xf>
    <xf numFmtId="0" fontId="14" fillId="5" borderId="15" xfId="0" applyFont="1" applyFill="1" applyBorder="1" applyAlignment="1">
      <alignment horizontal="center" vertical="center" wrapText="1"/>
    </xf>
    <xf numFmtId="2" fontId="0" fillId="0" borderId="3" xfId="0" applyNumberFormat="1" applyBorder="1"/>
    <xf numFmtId="0" fontId="22" fillId="0" borderId="3" xfId="0" applyFont="1" applyBorder="1"/>
    <xf numFmtId="0" fontId="22" fillId="0" borderId="10" xfId="0" applyFont="1" applyBorder="1"/>
    <xf numFmtId="0" fontId="22" fillId="0" borderId="11" xfId="0" applyFont="1" applyBorder="1"/>
    <xf numFmtId="0" fontId="22" fillId="0" borderId="12" xfId="0" applyFont="1" applyBorder="1"/>
    <xf numFmtId="9" fontId="22" fillId="0" borderId="12" xfId="0" applyNumberFormat="1" applyFont="1" applyBorder="1"/>
    <xf numFmtId="0" fontId="22" fillId="14" borderId="3" xfId="0" applyFont="1" applyFill="1" applyBorder="1"/>
    <xf numFmtId="0" fontId="23" fillId="0" borderId="10" xfId="0" applyFont="1" applyBorder="1"/>
    <xf numFmtId="0" fontId="22" fillId="15" borderId="10" xfId="0" applyFont="1" applyFill="1" applyBorder="1"/>
    <xf numFmtId="0" fontId="22" fillId="16" borderId="11" xfId="0" applyFont="1" applyFill="1" applyBorder="1"/>
    <xf numFmtId="0" fontId="23" fillId="0" borderId="12" xfId="0" applyFont="1" applyBorder="1"/>
    <xf numFmtId="0" fontId="22" fillId="17" borderId="12" xfId="0" applyFont="1" applyFill="1" applyBorder="1"/>
    <xf numFmtId="0" fontId="24" fillId="0" borderId="3" xfId="0" applyFont="1" applyBorder="1"/>
    <xf numFmtId="0" fontId="24" fillId="0" borderId="10" xfId="0" applyFont="1" applyBorder="1"/>
    <xf numFmtId="0" fontId="24" fillId="0" borderId="6" xfId="0" applyFont="1" applyBorder="1"/>
    <xf numFmtId="0" fontId="24" fillId="0" borderId="11" xfId="0" applyFont="1" applyBorder="1"/>
    <xf numFmtId="0" fontId="24" fillId="0" borderId="12" xfId="0" applyFont="1" applyBorder="1"/>
    <xf numFmtId="0" fontId="22" fillId="0" borderId="14" xfId="0" applyFont="1" applyBorder="1"/>
    <xf numFmtId="170" fontId="22" fillId="13" borderId="12" xfId="0" applyNumberFormat="1" applyFont="1" applyFill="1" applyBorder="1"/>
    <xf numFmtId="0" fontId="24" fillId="0" borderId="10" xfId="0" applyFont="1" applyBorder="1" applyAlignment="1">
      <alignment horizontal="left"/>
    </xf>
    <xf numFmtId="173" fontId="22" fillId="0" borderId="12" xfId="0" applyNumberFormat="1" applyFont="1" applyBorder="1"/>
    <xf numFmtId="9" fontId="22" fillId="3" borderId="12" xfId="0" applyNumberFormat="1" applyFont="1" applyFill="1" applyBorder="1"/>
    <xf numFmtId="9" fontId="22" fillId="15" borderId="12" xfId="0" applyNumberFormat="1" applyFont="1" applyFill="1" applyBorder="1"/>
    <xf numFmtId="9" fontId="22" fillId="17" borderId="12" xfId="0" applyNumberFormat="1" applyFont="1" applyFill="1" applyBorder="1"/>
    <xf numFmtId="170" fontId="22" fillId="14" borderId="12" xfId="0" applyNumberFormat="1" applyFont="1" applyFill="1" applyBorder="1"/>
    <xf numFmtId="170" fontId="22" fillId="16" borderId="12" xfId="0" applyNumberFormat="1" applyFont="1" applyFill="1" applyBorder="1"/>
    <xf numFmtId="2" fontId="22" fillId="0" borderId="12" xfId="0" applyNumberFormat="1" applyFont="1" applyBorder="1" applyAlignment="1">
      <alignment horizontal="right"/>
    </xf>
    <xf numFmtId="10" fontId="22" fillId="0" borderId="0" xfId="0" applyNumberFormat="1" applyFont="1"/>
    <xf numFmtId="1" fontId="22" fillId="0" borderId="12" xfId="0" applyNumberFormat="1" applyFont="1" applyBorder="1" applyAlignment="1">
      <alignment horizontal="right"/>
    </xf>
    <xf numFmtId="0" fontId="24" fillId="15" borderId="1" xfId="0" applyFont="1" applyFill="1" applyBorder="1"/>
    <xf numFmtId="0" fontId="24" fillId="0" borderId="11" xfId="0" applyFont="1" applyBorder="1" applyAlignment="1">
      <alignment horizontal="center"/>
    </xf>
    <xf numFmtId="0" fontId="24" fillId="0" borderId="12" xfId="0" applyFont="1" applyBorder="1" applyAlignment="1">
      <alignment horizontal="center"/>
    </xf>
    <xf numFmtId="0" fontId="24" fillId="0" borderId="17" xfId="0" applyFont="1" applyBorder="1" applyAlignment="1">
      <alignment horizontal="center"/>
    </xf>
    <xf numFmtId="1" fontId="22" fillId="0" borderId="17" xfId="0" applyNumberFormat="1" applyFont="1" applyBorder="1" applyAlignment="1">
      <alignment horizontal="right"/>
    </xf>
    <xf numFmtId="0" fontId="24" fillId="0" borderId="1" xfId="0" applyFont="1" applyBorder="1" applyAlignment="1">
      <alignment horizontal="center"/>
    </xf>
    <xf numFmtId="2" fontId="24" fillId="0" borderId="1" xfId="0" applyNumberFormat="1" applyFont="1" applyBorder="1" applyAlignment="1">
      <alignment horizontal="right"/>
    </xf>
    <xf numFmtId="1" fontId="22" fillId="0" borderId="1" xfId="0" applyNumberFormat="1" applyFont="1" applyBorder="1" applyAlignment="1">
      <alignment horizontal="right"/>
    </xf>
    <xf numFmtId="10" fontId="19" fillId="0" borderId="0" xfId="0" applyNumberFormat="1" applyFont="1"/>
    <xf numFmtId="10" fontId="26" fillId="0" borderId="1" xfId="0" applyNumberFormat="1" applyFont="1" applyBorder="1"/>
    <xf numFmtId="1" fontId="0" fillId="0" borderId="0" xfId="0" applyNumberFormat="1"/>
    <xf numFmtId="0" fontId="21" fillId="0" borderId="0" xfId="0" applyFont="1"/>
    <xf numFmtId="10" fontId="10" fillId="0" borderId="1" xfId="0" applyNumberFormat="1" applyFont="1" applyBorder="1"/>
    <xf numFmtId="168" fontId="2" fillId="18" borderId="1" xfId="0" applyNumberFormat="1" applyFont="1" applyFill="1" applyBorder="1" applyAlignment="1">
      <alignment horizontal="left"/>
    </xf>
    <xf numFmtId="168" fontId="20" fillId="0" borderId="3" xfId="2" applyNumberFormat="1" applyFont="1" applyBorder="1"/>
    <xf numFmtId="0" fontId="19" fillId="12" borderId="3" xfId="0" applyFont="1" applyFill="1" applyBorder="1" applyAlignment="1">
      <alignment vertical="center" wrapText="1"/>
    </xf>
    <xf numFmtId="168" fontId="19" fillId="12" borderId="3" xfId="2" applyNumberFormat="1" applyFont="1" applyFill="1" applyBorder="1" applyAlignment="1">
      <alignment vertical="center"/>
    </xf>
    <xf numFmtId="168" fontId="14" fillId="5" borderId="3" xfId="0" applyNumberFormat="1" applyFont="1" applyFill="1" applyBorder="1"/>
    <xf numFmtId="0" fontId="14" fillId="5" borderId="11" xfId="0" applyFont="1" applyFill="1" applyBorder="1" applyAlignment="1">
      <alignment horizontal="center"/>
    </xf>
    <xf numFmtId="172" fontId="0" fillId="0" borderId="3" xfId="0" applyNumberFormat="1" applyBorder="1"/>
    <xf numFmtId="167" fontId="0" fillId="0" borderId="4" xfId="0" applyNumberFormat="1" applyBorder="1"/>
    <xf numFmtId="167" fontId="0" fillId="0" borderId="9" xfId="0" applyNumberFormat="1" applyBorder="1"/>
    <xf numFmtId="167" fontId="0" fillId="0" borderId="5" xfId="0" applyNumberFormat="1" applyBorder="1"/>
    <xf numFmtId="165" fontId="0" fillId="0" borderId="0" xfId="0" applyNumberFormat="1"/>
    <xf numFmtId="168" fontId="0" fillId="0" borderId="0" xfId="0" applyNumberFormat="1"/>
    <xf numFmtId="167" fontId="0" fillId="0" borderId="0" xfId="0" applyNumberFormat="1"/>
    <xf numFmtId="168" fontId="0" fillId="0" borderId="1" xfId="0" applyNumberFormat="1" applyBorder="1"/>
    <xf numFmtId="0" fontId="13" fillId="20" borderId="15" xfId="0" applyFont="1" applyFill="1" applyBorder="1"/>
    <xf numFmtId="9" fontId="10" fillId="0" borderId="26" xfId="0" applyNumberFormat="1" applyFont="1" applyBorder="1"/>
    <xf numFmtId="9" fontId="10" fillId="0" borderId="27" xfId="0" applyNumberFormat="1" applyFont="1" applyBorder="1"/>
    <xf numFmtId="9" fontId="10" fillId="0" borderId="1" xfId="0" applyNumberFormat="1" applyFont="1" applyBorder="1"/>
    <xf numFmtId="0" fontId="5" fillId="19" borderId="14" xfId="0" applyFont="1" applyFill="1" applyBorder="1"/>
    <xf numFmtId="0" fontId="5" fillId="19" borderId="11" xfId="0" applyFont="1" applyFill="1" applyBorder="1"/>
    <xf numFmtId="0" fontId="5" fillId="19" borderId="24" xfId="0" applyFont="1" applyFill="1" applyBorder="1"/>
    <xf numFmtId="0" fontId="5" fillId="19" borderId="4" xfId="0" applyFont="1" applyFill="1" applyBorder="1"/>
    <xf numFmtId="0" fontId="13" fillId="19" borderId="15" xfId="0" applyFont="1" applyFill="1" applyBorder="1" applyAlignment="1">
      <alignment horizontal="center"/>
    </xf>
    <xf numFmtId="0" fontId="13" fillId="19" borderId="10" xfId="0" applyFont="1" applyFill="1" applyBorder="1" applyAlignment="1">
      <alignment horizontal="center"/>
    </xf>
    <xf numFmtId="2" fontId="10" fillId="0" borderId="1" xfId="0" applyNumberFormat="1" applyFont="1" applyBorder="1"/>
    <xf numFmtId="0" fontId="13" fillId="19" borderId="3" xfId="0" applyFont="1" applyFill="1" applyBorder="1" applyAlignment="1">
      <alignment horizontal="center" wrapText="1"/>
    </xf>
    <xf numFmtId="0" fontId="13" fillId="19" borderId="10" xfId="0" applyFont="1" applyFill="1" applyBorder="1" applyAlignment="1">
      <alignment horizontal="center" wrapText="1"/>
    </xf>
    <xf numFmtId="0" fontId="26" fillId="0" borderId="11" xfId="0" applyFont="1" applyBorder="1"/>
    <xf numFmtId="167" fontId="26" fillId="0" borderId="12" xfId="0" applyNumberFormat="1" applyFont="1" applyBorder="1"/>
    <xf numFmtId="165" fontId="26" fillId="0" borderId="12" xfId="0" applyNumberFormat="1" applyFont="1" applyBorder="1"/>
    <xf numFmtId="0" fontId="13" fillId="19" borderId="10" xfId="0" applyFont="1" applyFill="1" applyBorder="1" applyAlignment="1">
      <alignment horizontal="left"/>
    </xf>
    <xf numFmtId="9" fontId="26" fillId="0" borderId="11" xfId="0" applyNumberFormat="1" applyFont="1" applyBorder="1"/>
    <xf numFmtId="164" fontId="26" fillId="0" borderId="12" xfId="0" applyNumberFormat="1" applyFont="1" applyBorder="1"/>
    <xf numFmtId="0" fontId="21" fillId="0" borderId="0" xfId="0" applyFont="1" applyAlignment="1">
      <alignment horizontal="center"/>
    </xf>
    <xf numFmtId="0" fontId="26" fillId="0" borderId="0" xfId="0" applyFont="1"/>
    <xf numFmtId="0" fontId="27" fillId="0" borderId="8" xfId="0" quotePrefix="1" applyFont="1" applyBorder="1"/>
    <xf numFmtId="2" fontId="0" fillId="0" borderId="1" xfId="0" applyNumberFormat="1" applyBorder="1"/>
    <xf numFmtId="0" fontId="26" fillId="0" borderId="9" xfId="0" applyFont="1" applyBorder="1"/>
    <xf numFmtId="0" fontId="26" fillId="0" borderId="26" xfId="0" applyFont="1" applyBorder="1"/>
    <xf numFmtId="167" fontId="26" fillId="0" borderId="26" xfId="0" applyNumberFormat="1" applyFont="1" applyBorder="1"/>
    <xf numFmtId="9" fontId="26" fillId="0" borderId="26" xfId="0" applyNumberFormat="1" applyFont="1" applyBorder="1"/>
    <xf numFmtId="0" fontId="28" fillId="0" borderId="9" xfId="0" quotePrefix="1" applyFont="1" applyBorder="1"/>
    <xf numFmtId="10" fontId="28" fillId="0" borderId="9" xfId="0" applyNumberFormat="1" applyFont="1" applyBorder="1"/>
    <xf numFmtId="10" fontId="0" fillId="0" borderId="1" xfId="0" applyNumberFormat="1" applyBorder="1"/>
    <xf numFmtId="0" fontId="26" fillId="0" borderId="1" xfId="0" applyFont="1" applyBorder="1"/>
    <xf numFmtId="0" fontId="26" fillId="0" borderId="9" xfId="0" applyFont="1" applyBorder="1" applyAlignment="1">
      <alignment horizontal="left"/>
    </xf>
    <xf numFmtId="10" fontId="26" fillId="0" borderId="9" xfId="0" applyNumberFormat="1" applyFont="1" applyBorder="1"/>
    <xf numFmtId="167" fontId="26" fillId="0" borderId="9" xfId="0" applyNumberFormat="1" applyFont="1" applyBorder="1"/>
    <xf numFmtId="0" fontId="26" fillId="0" borderId="7" xfId="0" applyFont="1" applyBorder="1"/>
    <xf numFmtId="0" fontId="26" fillId="0" borderId="26" xfId="0" applyFont="1" applyBorder="1" applyAlignment="1">
      <alignment horizontal="left"/>
    </xf>
    <xf numFmtId="2" fontId="26" fillId="0" borderId="26" xfId="0" applyNumberFormat="1" applyFont="1" applyBorder="1"/>
    <xf numFmtId="10" fontId="26" fillId="0" borderId="26" xfId="0" applyNumberFormat="1" applyFont="1" applyBorder="1"/>
    <xf numFmtId="10" fontId="26" fillId="0" borderId="26" xfId="0" applyNumberFormat="1" applyFont="1" applyBorder="1" applyAlignment="1">
      <alignment horizontal="right"/>
    </xf>
    <xf numFmtId="0" fontId="0" fillId="0" borderId="7" xfId="0" applyBorder="1" applyAlignment="1">
      <alignment horizontal="center"/>
    </xf>
    <xf numFmtId="0" fontId="29" fillId="0" borderId="0" xfId="0" applyFont="1"/>
    <xf numFmtId="10" fontId="10" fillId="0" borderId="17" xfId="0" applyNumberFormat="1" applyFont="1" applyBorder="1"/>
    <xf numFmtId="174" fontId="22" fillId="0" borderId="12" xfId="0" applyNumberFormat="1" applyFont="1" applyBorder="1"/>
    <xf numFmtId="0" fontId="30" fillId="0" borderId="3" xfId="0" applyFont="1" applyBorder="1"/>
    <xf numFmtId="9" fontId="22" fillId="11" borderId="12" xfId="0" applyNumberFormat="1" applyFont="1" applyFill="1" applyBorder="1"/>
    <xf numFmtId="0" fontId="22" fillId="11" borderId="3" xfId="0" applyFont="1" applyFill="1" applyBorder="1"/>
    <xf numFmtId="170" fontId="22" fillId="11" borderId="12" xfId="0" applyNumberFormat="1" applyFont="1" applyFill="1" applyBorder="1"/>
    <xf numFmtId="174" fontId="24" fillId="12" borderId="12" xfId="0" applyNumberFormat="1" applyFont="1" applyFill="1" applyBorder="1"/>
    <xf numFmtId="9" fontId="2" fillId="0" borderId="1" xfId="0" applyNumberFormat="1" applyFont="1" applyBorder="1"/>
    <xf numFmtId="0" fontId="24" fillId="0" borderId="14" xfId="0" applyFont="1" applyBorder="1" applyAlignment="1">
      <alignment horizontal="center"/>
    </xf>
    <xf numFmtId="0" fontId="24" fillId="0" borderId="10" xfId="0" applyFont="1" applyBorder="1" applyAlignment="1">
      <alignment horizontal="center"/>
    </xf>
    <xf numFmtId="0" fontId="24" fillId="0" borderId="13" xfId="0" applyFont="1" applyBorder="1" applyAlignment="1">
      <alignment horizontal="center"/>
    </xf>
    <xf numFmtId="0" fontId="25" fillId="0" borderId="18" xfId="0" applyFont="1" applyBorder="1" applyAlignment="1">
      <alignment horizontal="center" vertical="center" wrapText="1"/>
    </xf>
    <xf numFmtId="0" fontId="25" fillId="0" borderId="20" xfId="0" applyFont="1" applyBorder="1" applyAlignment="1">
      <alignment horizontal="center" vertical="center" wrapText="1"/>
    </xf>
    <xf numFmtId="0" fontId="25" fillId="0" borderId="21" xfId="0" applyFont="1" applyBorder="1" applyAlignment="1">
      <alignment horizontal="center" vertical="center" wrapText="1"/>
    </xf>
    <xf numFmtId="0" fontId="25" fillId="0" borderId="12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24" fillId="0" borderId="15" xfId="0" applyFont="1" applyBorder="1" applyAlignment="1">
      <alignment horizontal="center" vertical="center" wrapText="1"/>
    </xf>
    <xf numFmtId="0" fontId="24" fillId="0" borderId="11" xfId="0" applyFont="1" applyBorder="1" applyAlignment="1">
      <alignment horizontal="center" vertical="center" wrapText="1"/>
    </xf>
    <xf numFmtId="0" fontId="31" fillId="0" borderId="18" xfId="0" applyFont="1" applyBorder="1" applyAlignment="1">
      <alignment horizontal="center" wrapText="1"/>
    </xf>
    <xf numFmtId="0" fontId="31" fillId="0" borderId="16" xfId="0" applyFont="1" applyBorder="1" applyAlignment="1">
      <alignment horizontal="center" wrapText="1"/>
    </xf>
    <xf numFmtId="0" fontId="31" fillId="0" borderId="20" xfId="0" applyFont="1" applyBorder="1" applyAlignment="1">
      <alignment horizontal="center" wrapText="1"/>
    </xf>
    <xf numFmtId="0" fontId="31" fillId="0" borderId="19" xfId="0" applyFont="1" applyBorder="1" applyAlignment="1">
      <alignment horizontal="center" wrapText="1"/>
    </xf>
    <xf numFmtId="0" fontId="31" fillId="0" borderId="0" xfId="0" applyFont="1" applyAlignment="1">
      <alignment horizontal="center" wrapText="1"/>
    </xf>
    <xf numFmtId="0" fontId="31" fillId="0" borderId="6" xfId="0" applyFont="1" applyBorder="1" applyAlignment="1">
      <alignment horizontal="center" wrapText="1"/>
    </xf>
    <xf numFmtId="0" fontId="31" fillId="0" borderId="21" xfId="0" applyFont="1" applyBorder="1" applyAlignment="1">
      <alignment horizontal="center" wrapText="1"/>
    </xf>
    <xf numFmtId="0" fontId="31" fillId="0" borderId="17" xfId="0" applyFont="1" applyBorder="1" applyAlignment="1">
      <alignment horizontal="center" wrapText="1"/>
    </xf>
    <xf numFmtId="0" fontId="31" fillId="0" borderId="12" xfId="0" applyFont="1" applyBorder="1" applyAlignment="1">
      <alignment horizontal="center" wrapText="1"/>
    </xf>
    <xf numFmtId="0" fontId="5" fillId="7" borderId="14" xfId="0" applyFont="1" applyFill="1" applyBorder="1" applyAlignment="1">
      <alignment horizontal="center"/>
    </xf>
    <xf numFmtId="0" fontId="5" fillId="7" borderId="13" xfId="0" applyFont="1" applyFill="1" applyBorder="1" applyAlignment="1">
      <alignment horizontal="center"/>
    </xf>
    <xf numFmtId="0" fontId="5" fillId="7" borderId="10" xfId="0" applyFont="1" applyFill="1" applyBorder="1" applyAlignment="1">
      <alignment horizontal="center"/>
    </xf>
    <xf numFmtId="0" fontId="2" fillId="6" borderId="3" xfId="0" applyFont="1" applyFill="1" applyBorder="1" applyAlignment="1">
      <alignment horizontal="left"/>
    </xf>
    <xf numFmtId="0" fontId="5" fillId="7" borderId="0" xfId="0" applyFont="1" applyFill="1" applyAlignment="1">
      <alignment horizontal="center"/>
    </xf>
    <xf numFmtId="0" fontId="5" fillId="7" borderId="3" xfId="0" applyFont="1" applyFill="1" applyBorder="1" applyAlignment="1">
      <alignment horizontal="center"/>
    </xf>
    <xf numFmtId="0" fontId="2" fillId="6" borderId="14" xfId="0" applyFont="1" applyFill="1" applyBorder="1" applyAlignment="1">
      <alignment horizontal="left"/>
    </xf>
    <xf numFmtId="0" fontId="2" fillId="6" borderId="13" xfId="0" applyFont="1" applyFill="1" applyBorder="1" applyAlignment="1">
      <alignment horizontal="left"/>
    </xf>
    <xf numFmtId="0" fontId="2" fillId="6" borderId="10" xfId="0" applyFont="1" applyFill="1" applyBorder="1" applyAlignment="1">
      <alignment horizontal="left"/>
    </xf>
    <xf numFmtId="0" fontId="5" fillId="5" borderId="14" xfId="0" applyFont="1" applyFill="1" applyBorder="1" applyAlignment="1">
      <alignment horizontal="center"/>
    </xf>
    <xf numFmtId="0" fontId="5" fillId="5" borderId="13" xfId="0" applyFont="1" applyFill="1" applyBorder="1" applyAlignment="1">
      <alignment horizontal="center"/>
    </xf>
    <xf numFmtId="0" fontId="5" fillId="5" borderId="10" xfId="0" applyFont="1" applyFill="1" applyBorder="1" applyAlignment="1">
      <alignment horizontal="center"/>
    </xf>
    <xf numFmtId="0" fontId="5" fillId="7" borderId="1" xfId="0" applyFont="1" applyFill="1" applyBorder="1" applyAlignment="1">
      <alignment horizontal="center"/>
    </xf>
    <xf numFmtId="172" fontId="5" fillId="5" borderId="0" xfId="0" applyNumberFormat="1" applyFont="1" applyFill="1" applyAlignment="1">
      <alignment horizontal="right" vertical="center"/>
    </xf>
    <xf numFmtId="0" fontId="5" fillId="5" borderId="0" xfId="0" applyFont="1" applyFill="1" applyAlignment="1">
      <alignment horizontal="center"/>
    </xf>
    <xf numFmtId="0" fontId="6" fillId="0" borderId="18" xfId="3" applyFill="1" applyBorder="1" applyAlignment="1">
      <alignment horizontal="center" vertical="center" wrapText="1"/>
    </xf>
    <xf numFmtId="0" fontId="6" fillId="0" borderId="16" xfId="3" applyFill="1" applyBorder="1" applyAlignment="1">
      <alignment horizontal="center" vertical="center" wrapText="1"/>
    </xf>
    <xf numFmtId="0" fontId="6" fillId="0" borderId="20" xfId="3" applyFill="1" applyBorder="1" applyAlignment="1">
      <alignment horizontal="center" vertical="center" wrapText="1"/>
    </xf>
    <xf numFmtId="0" fontId="6" fillId="0" borderId="21" xfId="3" applyFill="1" applyBorder="1" applyAlignment="1">
      <alignment horizontal="center" vertical="center" wrapText="1"/>
    </xf>
    <xf numFmtId="0" fontId="6" fillId="0" borderId="17" xfId="3" applyFill="1" applyBorder="1" applyAlignment="1">
      <alignment horizontal="center" vertical="center" wrapText="1"/>
    </xf>
    <xf numFmtId="0" fontId="6" fillId="0" borderId="12" xfId="3" applyFill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6" fillId="0" borderId="3" xfId="3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2" fillId="0" borderId="1" xfId="0" applyFont="1" applyBorder="1" applyAlignment="1">
      <alignment horizontal="right"/>
    </xf>
    <xf numFmtId="0" fontId="6" fillId="0" borderId="3" xfId="3" applyFill="1" applyBorder="1" applyAlignment="1">
      <alignment horizontal="center" vertical="center" wrapText="1"/>
    </xf>
    <xf numFmtId="172" fontId="5" fillId="5" borderId="16" xfId="0" applyNumberFormat="1" applyFont="1" applyFill="1" applyBorder="1" applyAlignment="1">
      <alignment horizontal="right" vertical="center"/>
    </xf>
    <xf numFmtId="172" fontId="5" fillId="5" borderId="23" xfId="0" applyNumberFormat="1" applyFont="1" applyFill="1" applyBorder="1" applyAlignment="1">
      <alignment horizontal="right" vertical="center"/>
    </xf>
    <xf numFmtId="0" fontId="5" fillId="7" borderId="19" xfId="0" applyFont="1" applyFill="1" applyBorder="1" applyAlignment="1">
      <alignment horizontal="center"/>
    </xf>
    <xf numFmtId="0" fontId="14" fillId="5" borderId="3" xfId="0" applyFont="1" applyFill="1" applyBorder="1" applyAlignment="1">
      <alignment horizontal="center"/>
    </xf>
    <xf numFmtId="0" fontId="14" fillId="5" borderId="14" xfId="0" applyFont="1" applyFill="1" applyBorder="1" applyAlignment="1">
      <alignment horizontal="right"/>
    </xf>
    <xf numFmtId="0" fontId="14" fillId="5" borderId="13" xfId="0" applyFont="1" applyFill="1" applyBorder="1" applyAlignment="1">
      <alignment horizontal="right"/>
    </xf>
    <xf numFmtId="0" fontId="14" fillId="5" borderId="10" xfId="0" applyFont="1" applyFill="1" applyBorder="1" applyAlignment="1">
      <alignment horizontal="right"/>
    </xf>
    <xf numFmtId="0" fontId="14" fillId="7" borderId="0" xfId="0" applyFont="1" applyFill="1" applyAlignment="1">
      <alignment horizontal="center" vertical="center"/>
    </xf>
    <xf numFmtId="0" fontId="14" fillId="5" borderId="14" xfId="0" applyFont="1" applyFill="1" applyBorder="1" applyAlignment="1">
      <alignment horizontal="center"/>
    </xf>
    <xf numFmtId="0" fontId="14" fillId="5" borderId="10" xfId="0" applyFont="1" applyFill="1" applyBorder="1" applyAlignment="1">
      <alignment horizontal="center"/>
    </xf>
    <xf numFmtId="0" fontId="14" fillId="5" borderId="21" xfId="0" applyFont="1" applyFill="1" applyBorder="1" applyAlignment="1">
      <alignment horizontal="left"/>
    </xf>
    <xf numFmtId="0" fontId="14" fillId="5" borderId="12" xfId="0" applyFont="1" applyFill="1" applyBorder="1" applyAlignment="1">
      <alignment horizontal="left"/>
    </xf>
    <xf numFmtId="0" fontId="19" fillId="0" borderId="15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9" fillId="0" borderId="15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24" xfId="0" applyFont="1" applyBorder="1" applyAlignment="1">
      <alignment horizontal="center" vertical="center" wrapText="1"/>
    </xf>
    <xf numFmtId="0" fontId="19" fillId="0" borderId="15" xfId="0" applyFont="1" applyBorder="1" applyAlignment="1">
      <alignment horizontal="left" vertical="top" wrapText="1"/>
    </xf>
    <xf numFmtId="0" fontId="19" fillId="0" borderId="11" xfId="0" applyFont="1" applyBorder="1" applyAlignment="1">
      <alignment horizontal="left" vertical="top" wrapText="1"/>
    </xf>
    <xf numFmtId="0" fontId="2" fillId="18" borderId="1" xfId="0" applyFont="1" applyFill="1" applyBorder="1" applyAlignment="1">
      <alignment horizontal="right"/>
    </xf>
    <xf numFmtId="0" fontId="0" fillId="18" borderId="1" xfId="0" applyFill="1" applyBorder="1" applyAlignment="1">
      <alignment horizontal="right"/>
    </xf>
    <xf numFmtId="0" fontId="0" fillId="18" borderId="4" xfId="0" applyFill="1" applyBorder="1" applyAlignment="1">
      <alignment horizontal="right"/>
    </xf>
    <xf numFmtId="0" fontId="6" fillId="0" borderId="19" xfId="3" applyBorder="1" applyAlignment="1">
      <alignment horizontal="left"/>
    </xf>
    <xf numFmtId="0" fontId="6" fillId="0" borderId="0" xfId="3" applyAlignment="1">
      <alignment horizontal="left"/>
    </xf>
    <xf numFmtId="0" fontId="0" fillId="0" borderId="0" xfId="0" applyAlignment="1">
      <alignment horizontal="left"/>
    </xf>
    <xf numFmtId="0" fontId="6" fillId="0" borderId="19" xfId="3" applyBorder="1" applyAlignment="1"/>
    <xf numFmtId="0" fontId="6" fillId="0" borderId="0" xfId="3" applyAlignment="1"/>
    <xf numFmtId="0" fontId="0" fillId="0" borderId="0" xfId="0"/>
    <xf numFmtId="0" fontId="5" fillId="2" borderId="0" xfId="0" applyFont="1" applyFill="1" applyAlignment="1">
      <alignment horizontal="center"/>
    </xf>
    <xf numFmtId="0" fontId="5" fillId="2" borderId="6" xfId="0" applyFont="1" applyFill="1" applyBorder="1" applyAlignment="1">
      <alignment horizontal="center"/>
    </xf>
    <xf numFmtId="0" fontId="0" fillId="0" borderId="4" xfId="0" applyBorder="1"/>
    <xf numFmtId="0" fontId="0" fillId="0" borderId="25" xfId="0" applyBorder="1"/>
    <xf numFmtId="0" fontId="5" fillId="2" borderId="4" xfId="0" applyFont="1" applyFill="1" applyBorder="1" applyAlignment="1">
      <alignment horizontal="center"/>
    </xf>
    <xf numFmtId="0" fontId="5" fillId="2" borderId="9" xfId="0" applyFont="1" applyFill="1" applyBorder="1" applyAlignment="1">
      <alignment horizontal="center"/>
    </xf>
    <xf numFmtId="0" fontId="2" fillId="0" borderId="4" xfId="0" applyFont="1" applyBorder="1" applyAlignment="1">
      <alignment horizontal="right"/>
    </xf>
    <xf numFmtId="0" fontId="2" fillId="0" borderId="25" xfId="0" applyFont="1" applyBorder="1" applyAlignment="1">
      <alignment horizontal="right"/>
    </xf>
    <xf numFmtId="0" fontId="0" fillId="0" borderId="1" xfId="0" applyBorder="1"/>
    <xf numFmtId="0" fontId="2" fillId="4" borderId="1" xfId="0" applyFont="1" applyFill="1" applyBorder="1"/>
    <xf numFmtId="0" fontId="5" fillId="5" borderId="4" xfId="0" applyFont="1" applyFill="1" applyBorder="1" applyAlignment="1">
      <alignment horizontal="center"/>
    </xf>
    <xf numFmtId="0" fontId="5" fillId="5" borderId="8" xfId="0" applyFont="1" applyFill="1" applyBorder="1" applyAlignment="1">
      <alignment horizontal="center"/>
    </xf>
    <xf numFmtId="0" fontId="5" fillId="5" borderId="9" xfId="0" applyFont="1" applyFill="1" applyBorder="1" applyAlignment="1">
      <alignment horizontal="center"/>
    </xf>
    <xf numFmtId="0" fontId="5" fillId="7" borderId="0" xfId="0" applyFont="1" applyFill="1" applyAlignment="1">
      <alignment horizontal="center" vertical="center"/>
    </xf>
    <xf numFmtId="0" fontId="5" fillId="7" borderId="3" xfId="0" applyFont="1" applyFill="1" applyBorder="1" applyAlignment="1">
      <alignment horizontal="center" vertical="center" wrapText="1"/>
    </xf>
    <xf numFmtId="0" fontId="27" fillId="0" borderId="1" xfId="0" applyFont="1" applyBorder="1" applyAlignment="1">
      <alignment horizontal="left"/>
    </xf>
    <xf numFmtId="0" fontId="26" fillId="0" borderId="1" xfId="0" applyFont="1" applyBorder="1" applyAlignment="1">
      <alignment horizontal="left"/>
    </xf>
    <xf numFmtId="0" fontId="28" fillId="0" borderId="1" xfId="0" applyFont="1" applyBorder="1" applyAlignment="1">
      <alignment horizontal="left"/>
    </xf>
    <xf numFmtId="0" fontId="28" fillId="0" borderId="4" xfId="0" applyFont="1" applyBorder="1" applyAlignment="1">
      <alignment horizontal="left"/>
    </xf>
    <xf numFmtId="0" fontId="28" fillId="0" borderId="9" xfId="0" applyFont="1" applyBorder="1" applyAlignment="1">
      <alignment horizontal="left"/>
    </xf>
    <xf numFmtId="0" fontId="2" fillId="21" borderId="1" xfId="0" applyFont="1" applyFill="1" applyBorder="1" applyAlignment="1">
      <alignment horizontal="center"/>
    </xf>
  </cellXfs>
  <cellStyles count="7">
    <cellStyle name="Hipervínculo" xfId="3" builtinId="8"/>
    <cellStyle name="Moneda" xfId="2" builtinId="4"/>
    <cellStyle name="Moneda 2" xfId="4" xr:uid="{5745A04F-95CA-4089-A709-CBCD34FC93D4}"/>
    <cellStyle name="Normal" xfId="0" builtinId="0"/>
    <cellStyle name="Normal 3" xfId="6" xr:uid="{FA480BB9-6985-4E40-B59B-3DD62D09F0DF}"/>
    <cellStyle name="Normal 5" xfId="5" xr:uid="{B4ADD451-D71E-4E8C-A6B2-0D82C4A78400}"/>
    <cellStyle name="Porcentaje" xfId="1" builtinId="5"/>
  </cellStyles>
  <dxfs count="0"/>
  <tableStyles count="0" defaultTableStyle="TableStyleMedium2" defaultPivotStyle="PivotStyleLight16"/>
  <colors>
    <mruColors>
      <color rgb="FF702F0B"/>
      <color rgb="FF451C0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https://caribabare.gov.co/esp/noticias/" TargetMode="External"/><Relationship Id="rId2" Type="http://schemas.openxmlformats.org/officeDocument/2006/relationships/hyperlink" Target="https://keopsesp.com/keops/mayo2025.pdf" TargetMode="External"/><Relationship Id="rId1" Type="http://schemas.openxmlformats.org/officeDocument/2006/relationships/hyperlink" Target="https://www.kaludecolombia.com/detalle-cobertura/tame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s://api-web.enelar.com.co/storage/documentos/archivos/publicacion-tarifas-enelar-esp,-junio-2025,-18-junio-2025.pdf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comments" Target="../comments3.xml"/><Relationship Id="rId3" Type="http://schemas.openxmlformats.org/officeDocument/2006/relationships/hyperlink" Target="https://articulo.mercadolibre.com.co/MCO-935659938-notas-adhesivas-ecologicas-100-recicladas-15x2-in-_JM" TargetMode="External"/><Relationship Id="rId7" Type="http://schemas.openxmlformats.org/officeDocument/2006/relationships/vmlDrawing" Target="../drawings/vmlDrawing3.vml"/><Relationship Id="rId2" Type="http://schemas.openxmlformats.org/officeDocument/2006/relationships/hyperlink" Target="https://labodegaeconomica.com/products/caja-x12-boligrafo-semi-gel-0-7m-retractil-trazo-fino-negro" TargetMode="External"/><Relationship Id="rId1" Type="http://schemas.openxmlformats.org/officeDocument/2006/relationships/hyperlink" Target="https://articulo.mercadolibre.com.co/MCO-657750294-caja-resma-papel-ecologico-carta-x-10-unidades-_JM?searchVariation=176872233227" TargetMode="External"/><Relationship Id="rId6" Type="http://schemas.openxmlformats.org/officeDocument/2006/relationships/hyperlink" Target="https://www.mercadolibre.com.co/juego-de-10-pcas-suministros-oficina-azul-claro-estudiante/p/MCO2021915812" TargetMode="External"/><Relationship Id="rId5" Type="http://schemas.openxmlformats.org/officeDocument/2006/relationships/hyperlink" Target="https://www.mercadolibre.com.co/kit-de-marcadores-doble-punta-set-x-48u-rotuladores-alcohol/p/MCO29423656" TargetMode="External"/><Relationship Id="rId4" Type="http://schemas.openxmlformats.org/officeDocument/2006/relationships/hyperlink" Target="https://articulo.mercadolibre.com.co/MCO-2403647228-carpeta-archivadora-legajador-az-carta-x-10-unidades-_JM?searchVariation=182896163187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hyperlink" Target="https://suameca.banrep.gov.co/estadisticas-economicas/informacionSerie/220003/tasas_interes_cdt_dt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82E938-B461-48D8-B24C-896CDF9F4B54}">
  <dimension ref="A1:I56"/>
  <sheetViews>
    <sheetView topLeftCell="A38" workbookViewId="0">
      <selection activeCell="F46" sqref="F46:F47"/>
    </sheetView>
  </sheetViews>
  <sheetFormatPr baseColWidth="10" defaultColWidth="11.42578125" defaultRowHeight="15" x14ac:dyDescent="0.25"/>
  <cols>
    <col min="1" max="1" width="40.42578125" bestFit="1" customWidth="1"/>
    <col min="2" max="2" width="12.85546875" customWidth="1"/>
    <col min="3" max="3" width="13.85546875" customWidth="1"/>
    <col min="4" max="4" width="14" customWidth="1"/>
    <col min="5" max="5" width="13.42578125" customWidth="1"/>
  </cols>
  <sheetData>
    <row r="1" spans="1:9" x14ac:dyDescent="0.25">
      <c r="A1" s="254" t="s">
        <v>0</v>
      </c>
      <c r="B1" s="157">
        <v>30417</v>
      </c>
      <c r="C1" s="134"/>
      <c r="D1" s="134"/>
      <c r="E1" s="134"/>
      <c r="F1" s="134"/>
      <c r="G1" s="134"/>
      <c r="H1" s="134"/>
    </row>
    <row r="2" spans="1:9" x14ac:dyDescent="0.25">
      <c r="A2" s="158" t="s">
        <v>1</v>
      </c>
      <c r="B2" s="173">
        <v>2.5000000000000001E-2</v>
      </c>
      <c r="C2" s="134"/>
      <c r="D2" s="134"/>
      <c r="E2" s="134"/>
      <c r="F2" s="134"/>
      <c r="G2" s="134"/>
      <c r="H2" s="134"/>
    </row>
    <row r="3" spans="1:9" x14ac:dyDescent="0.25">
      <c r="A3" s="158" t="s">
        <v>2</v>
      </c>
      <c r="B3" s="160">
        <f>76.2%+21.7%</f>
        <v>0.97899999999999998</v>
      </c>
      <c r="C3" t="s">
        <v>3</v>
      </c>
      <c r="D3" s="134"/>
      <c r="E3" s="134"/>
      <c r="F3" s="134"/>
      <c r="G3" s="134"/>
      <c r="H3" s="134"/>
    </row>
    <row r="4" spans="1:9" x14ac:dyDescent="0.25">
      <c r="A4" s="158" t="s">
        <v>4</v>
      </c>
      <c r="B4" s="160">
        <f>77.9%+20.7%</f>
        <v>0.98599999999999999</v>
      </c>
      <c r="C4" t="s">
        <v>5</v>
      </c>
      <c r="D4" s="134"/>
      <c r="E4" s="134"/>
      <c r="F4" s="134"/>
      <c r="G4" s="134"/>
      <c r="H4" s="134"/>
    </row>
    <row r="5" spans="1:9" x14ac:dyDescent="0.25">
      <c r="A5" s="158" t="s">
        <v>6</v>
      </c>
      <c r="B5" s="160">
        <f>1-6/138</f>
        <v>0.95652173913043481</v>
      </c>
      <c r="C5" s="134" t="s">
        <v>7</v>
      </c>
      <c r="D5" s="134"/>
      <c r="E5" s="134"/>
      <c r="F5" s="134"/>
      <c r="G5" s="134"/>
      <c r="H5" s="134"/>
    </row>
    <row r="6" spans="1:9" x14ac:dyDescent="0.25">
      <c r="A6" s="158" t="s">
        <v>8</v>
      </c>
      <c r="B6" s="176">
        <f>5.8%+42.8%+38.4%</f>
        <v>0.87</v>
      </c>
      <c r="C6" s="134" t="s">
        <v>9</v>
      </c>
      <c r="D6" s="134"/>
      <c r="E6" s="134"/>
      <c r="F6" s="134"/>
      <c r="G6" s="134"/>
      <c r="H6" s="134"/>
    </row>
    <row r="7" spans="1:9" x14ac:dyDescent="0.25">
      <c r="A7" s="184" t="s">
        <v>10</v>
      </c>
      <c r="B7" s="184">
        <f>INT(B1*B2*B3*B4*B5*B6)</f>
        <v>610</v>
      </c>
      <c r="C7" s="134"/>
      <c r="D7" s="134"/>
      <c r="E7" s="134"/>
      <c r="F7" s="134"/>
      <c r="G7" s="134"/>
      <c r="H7" s="134"/>
    </row>
    <row r="8" spans="1:9" x14ac:dyDescent="0.25">
      <c r="A8" s="134"/>
      <c r="B8" s="134"/>
      <c r="C8" s="260" t="s">
        <v>11</v>
      </c>
      <c r="D8" s="261"/>
      <c r="E8" s="262" t="s">
        <v>12</v>
      </c>
      <c r="F8" s="262"/>
      <c r="G8" s="267" t="s">
        <v>13</v>
      </c>
      <c r="H8" s="267"/>
      <c r="I8" s="267"/>
    </row>
    <row r="9" spans="1:9" x14ac:dyDescent="0.25">
      <c r="A9" s="134"/>
      <c r="B9" s="134"/>
      <c r="C9" s="185" t="s">
        <v>14</v>
      </c>
      <c r="D9" s="186" t="s">
        <v>13</v>
      </c>
      <c r="E9" s="186" t="s">
        <v>15</v>
      </c>
      <c r="F9" s="187" t="s">
        <v>16</v>
      </c>
      <c r="G9" s="189" t="s">
        <v>17</v>
      </c>
      <c r="H9" s="189" t="s">
        <v>18</v>
      </c>
      <c r="I9" s="189" t="s">
        <v>19</v>
      </c>
    </row>
    <row r="10" spans="1:9" x14ac:dyDescent="0.25">
      <c r="A10" s="156" t="s">
        <v>20</v>
      </c>
      <c r="B10" s="157">
        <v>50</v>
      </c>
      <c r="C10" s="179">
        <v>0.33800000000000002</v>
      </c>
      <c r="D10" s="183">
        <f t="shared" ref="D10:D15" si="0">C10*$B$7</f>
        <v>206.18</v>
      </c>
      <c r="E10" s="181">
        <f>SUMPRODUCT($B$21:$G$21,B22:G22)*(1+'Estados financieros'!$F$3)</f>
        <v>1.3062500000000001</v>
      </c>
      <c r="F10" s="188">
        <f t="shared" ref="F10:F15" si="1">E10*52</f>
        <v>67.925000000000011</v>
      </c>
      <c r="G10" s="191">
        <f t="shared" ref="G10:G15" si="2">ROUNDUP(D10*F10,0)</f>
        <v>14005</v>
      </c>
      <c r="H10" s="191">
        <f t="shared" ref="H10:H15" si="3">G10*B10</f>
        <v>700250</v>
      </c>
      <c r="I10" s="190">
        <f t="shared" ref="I10:I15" si="4">H10/1000</f>
        <v>700.25</v>
      </c>
    </row>
    <row r="11" spans="1:9" x14ac:dyDescent="0.25">
      <c r="A11" s="158" t="s">
        <v>21</v>
      </c>
      <c r="B11" s="159">
        <v>150</v>
      </c>
      <c r="C11" s="179">
        <v>0.33100000000000002</v>
      </c>
      <c r="D11" s="183">
        <f t="shared" si="0"/>
        <v>201.91</v>
      </c>
      <c r="E11" s="181">
        <f>SUMPRODUCT($B$21:$G$21,B23:G23)*(1+'Estados financieros'!$F$3)</f>
        <v>1.2567500000000003</v>
      </c>
      <c r="F11" s="188">
        <f t="shared" si="1"/>
        <v>65.351000000000013</v>
      </c>
      <c r="G11" s="191">
        <f t="shared" si="2"/>
        <v>13196</v>
      </c>
      <c r="H11" s="191">
        <f t="shared" si="3"/>
        <v>1979400</v>
      </c>
      <c r="I11" s="190">
        <f t="shared" si="4"/>
        <v>1979.4</v>
      </c>
    </row>
    <row r="12" spans="1:9" x14ac:dyDescent="0.25">
      <c r="A12" s="158" t="s">
        <v>22</v>
      </c>
      <c r="B12" s="159">
        <v>250</v>
      </c>
      <c r="C12" s="179">
        <f>24.3%*16.2%</f>
        <v>3.9365999999999998E-2</v>
      </c>
      <c r="D12" s="183">
        <f t="shared" si="0"/>
        <v>24.013259999999999</v>
      </c>
      <c r="E12" s="181">
        <f>SUMPRODUCT($B$21:$G$21,B24:G24)*(1+'Estados financieros'!$F$3)</f>
        <v>0.98725000000000007</v>
      </c>
      <c r="F12" s="188">
        <f t="shared" si="1"/>
        <v>51.337000000000003</v>
      </c>
      <c r="G12" s="191">
        <f t="shared" si="2"/>
        <v>1233</v>
      </c>
      <c r="H12" s="191">
        <f t="shared" si="3"/>
        <v>308250</v>
      </c>
      <c r="I12" s="190">
        <f t="shared" si="4"/>
        <v>308.25</v>
      </c>
    </row>
    <row r="13" spans="1:9" x14ac:dyDescent="0.25">
      <c r="A13" s="158" t="s">
        <v>23</v>
      </c>
      <c r="B13" s="159">
        <v>400</v>
      </c>
      <c r="C13" s="179">
        <f>8.8%*16.2%</f>
        <v>1.4256000000000001E-2</v>
      </c>
      <c r="D13" s="183">
        <f t="shared" si="0"/>
        <v>8.6961600000000008</v>
      </c>
      <c r="E13" s="181">
        <f>SUMPRODUCT($B$21:$G$21,B25:G25)*(1+'Estados financieros'!$F$3)</f>
        <v>1.3190833333333334</v>
      </c>
      <c r="F13" s="188">
        <f t="shared" si="1"/>
        <v>68.592333333333329</v>
      </c>
      <c r="G13" s="191">
        <f t="shared" si="2"/>
        <v>597</v>
      </c>
      <c r="H13" s="191">
        <f t="shared" si="3"/>
        <v>238800</v>
      </c>
      <c r="I13" s="190">
        <f t="shared" si="4"/>
        <v>238.8</v>
      </c>
    </row>
    <row r="14" spans="1:9" x14ac:dyDescent="0.25">
      <c r="A14" s="158" t="s">
        <v>24</v>
      </c>
      <c r="B14" s="159">
        <v>250</v>
      </c>
      <c r="C14" s="180">
        <f>24.3%-C12</f>
        <v>0.20363399999999998</v>
      </c>
      <c r="D14" s="183">
        <f t="shared" si="0"/>
        <v>124.21673999999999</v>
      </c>
      <c r="E14" s="181">
        <f>SUMPRODUCT($B$27:$G$27,B28:G28)*(1+'Estados financieros'!$F$3)</f>
        <v>0.59949999999999992</v>
      </c>
      <c r="F14" s="188">
        <f t="shared" si="1"/>
        <v>31.173999999999996</v>
      </c>
      <c r="G14" s="191">
        <f t="shared" si="2"/>
        <v>3873</v>
      </c>
      <c r="H14" s="191">
        <f t="shared" si="3"/>
        <v>968250</v>
      </c>
      <c r="I14" s="190">
        <f t="shared" si="4"/>
        <v>968.25</v>
      </c>
    </row>
    <row r="15" spans="1:9" x14ac:dyDescent="0.25">
      <c r="A15" s="158" t="s">
        <v>25</v>
      </c>
      <c r="B15" s="159">
        <v>400</v>
      </c>
      <c r="C15" s="180">
        <f>8.8%-C13</f>
        <v>7.3744000000000004E-2</v>
      </c>
      <c r="D15" s="183">
        <f t="shared" si="0"/>
        <v>44.983840000000001</v>
      </c>
      <c r="E15" s="181">
        <f>SUMPRODUCT($B$27:$G$27,B29:G29)*(1+'Estados financieros'!$F$3)</f>
        <v>0.39600000000000007</v>
      </c>
      <c r="F15" s="188">
        <f t="shared" si="1"/>
        <v>20.592000000000002</v>
      </c>
      <c r="G15" s="191">
        <f t="shared" si="2"/>
        <v>927</v>
      </c>
      <c r="H15" s="191">
        <f t="shared" si="3"/>
        <v>370800</v>
      </c>
      <c r="I15" s="190">
        <f t="shared" si="4"/>
        <v>370.8</v>
      </c>
    </row>
    <row r="16" spans="1:9" x14ac:dyDescent="0.25">
      <c r="A16" s="134"/>
      <c r="B16" s="182"/>
      <c r="C16" s="134"/>
      <c r="D16" s="134"/>
      <c r="E16" s="134"/>
      <c r="F16" s="134"/>
      <c r="G16" s="134"/>
      <c r="H16" s="134"/>
    </row>
    <row r="17" spans="1:8" x14ac:dyDescent="0.25">
      <c r="A17" s="134"/>
      <c r="B17" s="182"/>
      <c r="C17" s="161" t="s">
        <v>26</v>
      </c>
      <c r="D17" s="162"/>
      <c r="E17" s="163" t="s">
        <v>27</v>
      </c>
      <c r="F17" s="263" t="s">
        <v>28</v>
      </c>
      <c r="G17" s="264"/>
      <c r="H17" s="134"/>
    </row>
    <row r="18" spans="1:8" x14ac:dyDescent="0.25">
      <c r="A18" s="134"/>
      <c r="B18" s="134"/>
      <c r="C18" s="164" t="s">
        <v>29</v>
      </c>
      <c r="D18" s="165"/>
      <c r="E18" s="166" t="s">
        <v>30</v>
      </c>
      <c r="F18" s="265"/>
      <c r="G18" s="266"/>
      <c r="H18" s="134"/>
    </row>
    <row r="19" spans="1:8" x14ac:dyDescent="0.25">
      <c r="A19" s="134"/>
      <c r="B19" s="134"/>
      <c r="C19" s="134"/>
      <c r="D19" s="134"/>
      <c r="E19" s="134"/>
      <c r="F19" s="134"/>
      <c r="G19" s="134"/>
      <c r="H19" s="134"/>
    </row>
    <row r="20" spans="1:8" x14ac:dyDescent="0.25">
      <c r="A20" s="134"/>
      <c r="B20" s="167" t="s">
        <v>31</v>
      </c>
      <c r="C20" s="168" t="s">
        <v>32</v>
      </c>
      <c r="D20" s="168" t="s">
        <v>33</v>
      </c>
      <c r="E20" s="168" t="s">
        <v>34</v>
      </c>
      <c r="F20" s="168" t="s">
        <v>35</v>
      </c>
      <c r="G20" s="174" t="s">
        <v>36</v>
      </c>
      <c r="H20" s="169" t="s">
        <v>37</v>
      </c>
    </row>
    <row r="21" spans="1:8" x14ac:dyDescent="0.25">
      <c r="A21" s="156" t="s">
        <v>38</v>
      </c>
      <c r="B21" s="159">
        <v>3</v>
      </c>
      <c r="C21" s="159">
        <v>1</v>
      </c>
      <c r="D21" s="159">
        <f>1/2</f>
        <v>0.5</v>
      </c>
      <c r="E21" s="159">
        <f>1/4</f>
        <v>0.25</v>
      </c>
      <c r="F21" s="159">
        <f>1/8</f>
        <v>0.125</v>
      </c>
      <c r="G21" s="175">
        <f>1/12</f>
        <v>8.3333333333333329E-2</v>
      </c>
      <c r="H21" s="134"/>
    </row>
    <row r="22" spans="1:8" x14ac:dyDescent="0.25">
      <c r="A22" s="158" t="s">
        <v>20</v>
      </c>
      <c r="B22" s="177">
        <v>0.22</v>
      </c>
      <c r="C22" s="177">
        <v>0.37</v>
      </c>
      <c r="D22" s="177">
        <v>0.26</v>
      </c>
      <c r="E22" s="177">
        <v>0.09</v>
      </c>
      <c r="F22" s="177" t="s">
        <v>39</v>
      </c>
      <c r="G22" s="177">
        <v>0.06</v>
      </c>
      <c r="H22" s="134"/>
    </row>
    <row r="23" spans="1:8" x14ac:dyDescent="0.25">
      <c r="A23" s="158" t="s">
        <v>21</v>
      </c>
      <c r="B23" s="177">
        <v>0.16</v>
      </c>
      <c r="C23" s="177">
        <v>0.56000000000000005</v>
      </c>
      <c r="D23" s="177">
        <v>0.13</v>
      </c>
      <c r="E23" s="177">
        <v>0.15</v>
      </c>
      <c r="F23" s="177" t="s">
        <v>39</v>
      </c>
      <c r="G23" s="177" t="s">
        <v>39</v>
      </c>
      <c r="H23" s="134"/>
    </row>
    <row r="24" spans="1:8" x14ac:dyDescent="0.25">
      <c r="A24" s="158" t="s">
        <v>22</v>
      </c>
      <c r="B24" s="177">
        <v>0.12</v>
      </c>
      <c r="C24" s="177">
        <v>0.3</v>
      </c>
      <c r="D24" s="177">
        <v>0.37</v>
      </c>
      <c r="E24" s="177">
        <v>0.21</v>
      </c>
      <c r="F24" s="177" t="s">
        <v>39</v>
      </c>
      <c r="G24" s="177" t="s">
        <v>39</v>
      </c>
      <c r="H24" s="134"/>
    </row>
    <row r="25" spans="1:8" x14ac:dyDescent="0.25">
      <c r="A25" s="158" t="s">
        <v>23</v>
      </c>
      <c r="B25" s="177">
        <v>0.25</v>
      </c>
      <c r="C25" s="177">
        <v>0.33</v>
      </c>
      <c r="D25" s="177">
        <v>0.17</v>
      </c>
      <c r="E25" s="177">
        <v>0.08</v>
      </c>
      <c r="F25" s="177" t="s">
        <v>39</v>
      </c>
      <c r="G25" s="177">
        <v>0.17</v>
      </c>
      <c r="H25" s="134"/>
    </row>
    <row r="26" spans="1:8" x14ac:dyDescent="0.25">
      <c r="A26" s="134"/>
      <c r="B26" s="170" t="s">
        <v>40</v>
      </c>
      <c r="C26" s="171" t="s">
        <v>41</v>
      </c>
      <c r="D26" s="171" t="s">
        <v>34</v>
      </c>
      <c r="E26" s="171" t="s">
        <v>35</v>
      </c>
      <c r="F26" s="171" t="s">
        <v>42</v>
      </c>
      <c r="G26" s="171" t="s">
        <v>43</v>
      </c>
      <c r="H26" s="169" t="s">
        <v>37</v>
      </c>
    </row>
    <row r="27" spans="1:8" x14ac:dyDescent="0.25">
      <c r="A27" s="172" t="s">
        <v>38</v>
      </c>
      <c r="B27" s="158">
        <v>1</v>
      </c>
      <c r="C27" s="159">
        <f>1/2</f>
        <v>0.5</v>
      </c>
      <c r="D27" s="159">
        <f>1/4</f>
        <v>0.25</v>
      </c>
      <c r="E27" s="159">
        <f>1/8</f>
        <v>0.125</v>
      </c>
      <c r="F27" s="175">
        <f>1/12</f>
        <v>8.3333333333333329E-2</v>
      </c>
      <c r="G27" s="159">
        <f>1/16</f>
        <v>6.25E-2</v>
      </c>
      <c r="H27" s="134"/>
    </row>
    <row r="28" spans="1:8" x14ac:dyDescent="0.25">
      <c r="A28" s="158" t="s">
        <v>24</v>
      </c>
      <c r="B28" s="178">
        <v>0.25</v>
      </c>
      <c r="C28" s="178">
        <v>0.39</v>
      </c>
      <c r="D28" s="178">
        <v>0.36</v>
      </c>
      <c r="E28" s="178">
        <v>0.05</v>
      </c>
      <c r="F28" s="178">
        <v>0.03</v>
      </c>
      <c r="G28" s="178">
        <v>0.02</v>
      </c>
      <c r="H28" s="134"/>
    </row>
    <row r="29" spans="1:8" x14ac:dyDescent="0.25">
      <c r="A29" s="158" t="s">
        <v>25</v>
      </c>
      <c r="B29" s="178">
        <v>0.15</v>
      </c>
      <c r="C29" s="178">
        <v>0.1</v>
      </c>
      <c r="D29" s="178">
        <v>0.56999999999999995</v>
      </c>
      <c r="E29" s="178">
        <v>0.1</v>
      </c>
      <c r="F29" s="178" t="s">
        <v>39</v>
      </c>
      <c r="G29" s="178">
        <v>0.08</v>
      </c>
      <c r="H29" s="134"/>
    </row>
    <row r="32" spans="1:8" x14ac:dyDescent="0.25">
      <c r="A32" s="268" t="s">
        <v>44</v>
      </c>
      <c r="B32" s="268"/>
      <c r="C32" s="268"/>
      <c r="D32" s="268"/>
      <c r="E32" s="268"/>
      <c r="F32" s="268"/>
      <c r="G32" s="268"/>
      <c r="H32" s="268"/>
    </row>
    <row r="34" spans="1:8" x14ac:dyDescent="0.25">
      <c r="A34" s="134"/>
      <c r="B34" s="167" t="s">
        <v>45</v>
      </c>
      <c r="C34" s="168" t="s">
        <v>46</v>
      </c>
      <c r="D34" s="168" t="s">
        <v>47</v>
      </c>
      <c r="E34" s="168" t="s">
        <v>48</v>
      </c>
      <c r="F34" s="269" t="s">
        <v>49</v>
      </c>
      <c r="H34" s="256" t="s">
        <v>50</v>
      </c>
    </row>
    <row r="35" spans="1:8" x14ac:dyDescent="0.25">
      <c r="A35" s="156" t="s">
        <v>51</v>
      </c>
      <c r="B35" s="253">
        <v>9000</v>
      </c>
      <c r="C35" s="253">
        <v>11000</v>
      </c>
      <c r="D35" s="253">
        <v>13500</v>
      </c>
      <c r="E35" s="253">
        <v>17500</v>
      </c>
      <c r="F35" s="270"/>
    </row>
    <row r="36" spans="1:8" x14ac:dyDescent="0.25">
      <c r="A36" s="158" t="s">
        <v>20</v>
      </c>
      <c r="B36" s="257">
        <v>0.61799999999999999</v>
      </c>
      <c r="C36" s="257">
        <v>0.26500000000000001</v>
      </c>
      <c r="D36" s="257">
        <v>8.1000000000000003E-2</v>
      </c>
      <c r="E36" s="257">
        <v>3.6999999999999998E-2</v>
      </c>
      <c r="F36" s="258">
        <f>SUMPRODUCT(B35:E35,B36:E36)</f>
        <v>10218</v>
      </c>
    </row>
    <row r="37" spans="1:8" x14ac:dyDescent="0.25">
      <c r="F37" s="6"/>
    </row>
    <row r="38" spans="1:8" x14ac:dyDescent="0.25">
      <c r="A38" s="134"/>
      <c r="B38" s="167" t="s">
        <v>52</v>
      </c>
      <c r="C38" s="168" t="s">
        <v>53</v>
      </c>
      <c r="D38" s="168" t="s">
        <v>54</v>
      </c>
      <c r="E38" s="168" t="s">
        <v>55</v>
      </c>
      <c r="F38" s="269" t="s">
        <v>49</v>
      </c>
    </row>
    <row r="39" spans="1:8" x14ac:dyDescent="0.25">
      <c r="A39" s="156" t="s">
        <v>51</v>
      </c>
      <c r="B39" s="253">
        <v>23500</v>
      </c>
      <c r="C39" s="253">
        <v>27500</v>
      </c>
      <c r="D39" s="253">
        <v>30000</v>
      </c>
      <c r="E39" s="253">
        <v>34000</v>
      </c>
      <c r="F39" s="270"/>
    </row>
    <row r="40" spans="1:8" x14ac:dyDescent="0.25">
      <c r="A40" s="158" t="s">
        <v>21</v>
      </c>
      <c r="B40" s="255">
        <v>0.77900000000000003</v>
      </c>
      <c r="C40" s="257">
        <v>0.17599999999999999</v>
      </c>
      <c r="D40" s="257">
        <v>2.1999999999999999E-2</v>
      </c>
      <c r="E40" s="257">
        <v>2.1999999999999999E-2</v>
      </c>
      <c r="F40" s="258">
        <f>SUMPRODUCT(B39:E39,B40:E40)</f>
        <v>24554.5</v>
      </c>
    </row>
    <row r="42" spans="1:8" x14ac:dyDescent="0.25">
      <c r="A42" s="134"/>
      <c r="B42" s="167" t="s">
        <v>56</v>
      </c>
      <c r="C42" s="168" t="s">
        <v>57</v>
      </c>
      <c r="D42" s="168" t="s">
        <v>58</v>
      </c>
      <c r="E42" s="168" t="s">
        <v>59</v>
      </c>
      <c r="F42" s="269" t="s">
        <v>49</v>
      </c>
    </row>
    <row r="43" spans="1:8" x14ac:dyDescent="0.25">
      <c r="A43" s="156" t="s">
        <v>51</v>
      </c>
      <c r="B43" s="253">
        <v>39000</v>
      </c>
      <c r="C43" s="253">
        <v>45000</v>
      </c>
      <c r="D43" s="253">
        <v>51000</v>
      </c>
      <c r="E43" s="253">
        <v>57000</v>
      </c>
      <c r="F43" s="270"/>
    </row>
    <row r="44" spans="1:8" x14ac:dyDescent="0.25">
      <c r="A44" s="158" t="s">
        <v>22</v>
      </c>
      <c r="B44" s="257">
        <v>0.80100000000000005</v>
      </c>
      <c r="C44" s="257">
        <v>0.125</v>
      </c>
      <c r="D44" s="257">
        <v>3.6999999999999998E-2</v>
      </c>
      <c r="E44" s="257">
        <v>3.6999999999999998E-2</v>
      </c>
      <c r="F44" s="258">
        <f>SUMPRODUCT(B43:E43,B44:E44)</f>
        <v>40860</v>
      </c>
    </row>
    <row r="46" spans="1:8" x14ac:dyDescent="0.25">
      <c r="A46" s="134"/>
      <c r="B46" s="167" t="s">
        <v>60</v>
      </c>
      <c r="C46" s="168" t="s">
        <v>61</v>
      </c>
      <c r="D46" s="168" t="s">
        <v>62</v>
      </c>
      <c r="E46" s="168" t="s">
        <v>63</v>
      </c>
      <c r="F46" s="269" t="s">
        <v>49</v>
      </c>
    </row>
    <row r="47" spans="1:8" x14ac:dyDescent="0.25">
      <c r="A47" s="156" t="s">
        <v>51</v>
      </c>
      <c r="B47" s="253">
        <v>61000</v>
      </c>
      <c r="C47" s="253">
        <v>71000</v>
      </c>
      <c r="D47" s="253">
        <v>80000</v>
      </c>
      <c r="E47" s="253">
        <v>88000</v>
      </c>
      <c r="F47" s="270"/>
    </row>
    <row r="48" spans="1:8" x14ac:dyDescent="0.25">
      <c r="A48" s="158" t="s">
        <v>23</v>
      </c>
      <c r="B48" s="257">
        <v>0.83099999999999996</v>
      </c>
      <c r="C48" s="257">
        <v>0.11</v>
      </c>
      <c r="D48" s="257">
        <v>2.1999999999999999E-2</v>
      </c>
      <c r="E48" s="257">
        <v>3.6999999999999998E-2</v>
      </c>
      <c r="F48" s="258">
        <f>SUMPRODUCT(B47:E47,B48:E48)</f>
        <v>63517</v>
      </c>
    </row>
    <row r="50" spans="1:6" x14ac:dyDescent="0.25">
      <c r="A50" s="134"/>
      <c r="B50" s="271" t="s">
        <v>64</v>
      </c>
      <c r="C50" s="272"/>
      <c r="D50" s="272"/>
      <c r="E50" s="273"/>
      <c r="F50" s="269" t="s">
        <v>49</v>
      </c>
    </row>
    <row r="51" spans="1:6" x14ac:dyDescent="0.25">
      <c r="A51" s="156" t="s">
        <v>51</v>
      </c>
      <c r="B51" s="274"/>
      <c r="C51" s="275"/>
      <c r="D51" s="275"/>
      <c r="E51" s="276"/>
      <c r="F51" s="270"/>
    </row>
    <row r="52" spans="1:6" x14ac:dyDescent="0.25">
      <c r="A52" s="158" t="s">
        <v>24</v>
      </c>
      <c r="B52" s="277"/>
      <c r="C52" s="278"/>
      <c r="D52" s="278"/>
      <c r="E52" s="279"/>
      <c r="F52" s="258">
        <f>F44+6000</f>
        <v>46860</v>
      </c>
    </row>
    <row r="54" spans="1:6" x14ac:dyDescent="0.25">
      <c r="A54" s="134"/>
      <c r="B54" s="271" t="s">
        <v>64</v>
      </c>
      <c r="C54" s="272"/>
      <c r="D54" s="272"/>
      <c r="E54" s="273"/>
      <c r="F54" s="269" t="s">
        <v>49</v>
      </c>
    </row>
    <row r="55" spans="1:6" x14ac:dyDescent="0.25">
      <c r="A55" s="156" t="s">
        <v>51</v>
      </c>
      <c r="B55" s="274"/>
      <c r="C55" s="275"/>
      <c r="D55" s="275"/>
      <c r="E55" s="276"/>
      <c r="F55" s="270"/>
    </row>
    <row r="56" spans="1:6" x14ac:dyDescent="0.25">
      <c r="A56" s="158" t="s">
        <v>25</v>
      </c>
      <c r="B56" s="277"/>
      <c r="C56" s="278"/>
      <c r="D56" s="278"/>
      <c r="E56" s="279"/>
      <c r="F56" s="258">
        <f>F48+6000</f>
        <v>69517</v>
      </c>
    </row>
  </sheetData>
  <mergeCells count="13">
    <mergeCell ref="F54:F55"/>
    <mergeCell ref="B50:E52"/>
    <mergeCell ref="B54:E56"/>
    <mergeCell ref="F34:F35"/>
    <mergeCell ref="F38:F39"/>
    <mergeCell ref="F42:F43"/>
    <mergeCell ref="F46:F47"/>
    <mergeCell ref="F50:F51"/>
    <mergeCell ref="C8:D8"/>
    <mergeCell ref="E8:F8"/>
    <mergeCell ref="F17:G18"/>
    <mergeCell ref="G8:I8"/>
    <mergeCell ref="A32:H3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03A348-5A74-4C0A-8F05-6FFE0BE50BBB}">
  <dimension ref="A2:G108"/>
  <sheetViews>
    <sheetView workbookViewId="0">
      <selection activeCell="C86" sqref="C86"/>
    </sheetView>
  </sheetViews>
  <sheetFormatPr baseColWidth="10" defaultColWidth="11.42578125" defaultRowHeight="15" x14ac:dyDescent="0.25"/>
  <cols>
    <col min="1" max="1" width="8.5703125" customWidth="1"/>
    <col min="2" max="2" width="49.5703125" bestFit="1" customWidth="1"/>
    <col min="3" max="5" width="18" customWidth="1"/>
  </cols>
  <sheetData>
    <row r="2" spans="2:7" x14ac:dyDescent="0.25">
      <c r="B2" s="284" t="s">
        <v>65</v>
      </c>
      <c r="C2" s="284"/>
      <c r="D2" s="284"/>
      <c r="E2" s="284"/>
    </row>
    <row r="3" spans="2:7" x14ac:dyDescent="0.25">
      <c r="B3" s="2" t="s">
        <v>66</v>
      </c>
      <c r="C3" s="2" t="s">
        <v>67</v>
      </c>
      <c r="D3" s="2" t="s">
        <v>13</v>
      </c>
      <c r="E3" s="2" t="s">
        <v>68</v>
      </c>
    </row>
    <row r="4" spans="2:7" x14ac:dyDescent="0.25">
      <c r="B4" s="9" t="s">
        <v>69</v>
      </c>
      <c r="C4" s="10">
        <v>1700000</v>
      </c>
      <c r="D4" s="9">
        <f>20.9*15.75</f>
        <v>329.17499999999995</v>
      </c>
      <c r="E4" s="11">
        <f>C4*D4</f>
        <v>559597499.99999988</v>
      </c>
    </row>
    <row r="5" spans="2:7" x14ac:dyDescent="0.25">
      <c r="B5" s="283" t="s">
        <v>70</v>
      </c>
      <c r="C5" s="283"/>
      <c r="D5" s="283"/>
      <c r="E5" s="13">
        <f>E4</f>
        <v>559597499.99999988</v>
      </c>
    </row>
    <row r="8" spans="2:7" x14ac:dyDescent="0.25">
      <c r="B8" s="285" t="s">
        <v>71</v>
      </c>
      <c r="C8" s="285"/>
      <c r="D8" s="285"/>
      <c r="E8" s="285"/>
    </row>
    <row r="9" spans="2:7" x14ac:dyDescent="0.25">
      <c r="B9" s="14" t="s">
        <v>66</v>
      </c>
      <c r="C9" s="14" t="s">
        <v>67</v>
      </c>
      <c r="D9" s="14" t="s">
        <v>13</v>
      </c>
      <c r="E9" s="14" t="s">
        <v>68</v>
      </c>
    </row>
    <row r="10" spans="2:7" x14ac:dyDescent="0.25">
      <c r="B10" s="9" t="s">
        <v>72</v>
      </c>
      <c r="C10" s="10">
        <v>1889900</v>
      </c>
      <c r="D10" s="9">
        <v>1</v>
      </c>
      <c r="E10" s="10">
        <f t="shared" ref="E10:E22" si="0">C10*D10</f>
        <v>1889900</v>
      </c>
      <c r="G10" s="4"/>
    </row>
    <row r="11" spans="2:7" x14ac:dyDescent="0.25">
      <c r="B11" s="9" t="s">
        <v>73</v>
      </c>
      <c r="C11" s="10">
        <v>320000</v>
      </c>
      <c r="D11" s="9">
        <v>8</v>
      </c>
      <c r="E11" s="10">
        <f t="shared" si="0"/>
        <v>2560000</v>
      </c>
      <c r="G11" s="4"/>
    </row>
    <row r="12" spans="2:7" x14ac:dyDescent="0.25">
      <c r="B12" s="9" t="s">
        <v>74</v>
      </c>
      <c r="C12" s="10">
        <v>329900</v>
      </c>
      <c r="D12" s="9">
        <v>5</v>
      </c>
      <c r="E12" s="10">
        <f t="shared" si="0"/>
        <v>1649500</v>
      </c>
      <c r="G12" s="4"/>
    </row>
    <row r="13" spans="2:7" x14ac:dyDescent="0.25">
      <c r="B13" s="9" t="s">
        <v>75</v>
      </c>
      <c r="C13" s="10">
        <v>272000</v>
      </c>
      <c r="D13" s="9">
        <v>5</v>
      </c>
      <c r="E13" s="10">
        <f t="shared" si="0"/>
        <v>1360000</v>
      </c>
      <c r="G13" s="4"/>
    </row>
    <row r="14" spans="2:7" x14ac:dyDescent="0.25">
      <c r="B14" s="9" t="s">
        <v>76</v>
      </c>
      <c r="C14" s="10">
        <v>699900</v>
      </c>
      <c r="D14" s="9">
        <v>3</v>
      </c>
      <c r="E14" s="10">
        <f t="shared" si="0"/>
        <v>2099700</v>
      </c>
      <c r="G14" s="4"/>
    </row>
    <row r="15" spans="2:7" x14ac:dyDescent="0.25">
      <c r="B15" s="9" t="s">
        <v>77</v>
      </c>
      <c r="C15" s="10">
        <v>320000</v>
      </c>
      <c r="D15" s="9">
        <v>3</v>
      </c>
      <c r="E15" s="10">
        <f t="shared" si="0"/>
        <v>960000</v>
      </c>
      <c r="G15" s="4"/>
    </row>
    <row r="16" spans="2:7" x14ac:dyDescent="0.25">
      <c r="B16" s="9" t="s">
        <v>78</v>
      </c>
      <c r="C16" s="10">
        <v>720000</v>
      </c>
      <c r="D16" s="9">
        <v>1</v>
      </c>
      <c r="E16" s="10">
        <f t="shared" si="0"/>
        <v>720000</v>
      </c>
      <c r="G16" s="4"/>
    </row>
    <row r="17" spans="2:7" x14ac:dyDescent="0.25">
      <c r="B17" s="9" t="s">
        <v>79</v>
      </c>
      <c r="C17" s="10">
        <v>144900</v>
      </c>
      <c r="D17" s="9">
        <v>1</v>
      </c>
      <c r="E17" s="10">
        <f t="shared" si="0"/>
        <v>144900</v>
      </c>
      <c r="G17" s="4"/>
    </row>
    <row r="18" spans="2:7" x14ac:dyDescent="0.25">
      <c r="B18" s="9" t="s">
        <v>80</v>
      </c>
      <c r="C18" s="10">
        <v>349900</v>
      </c>
      <c r="D18" s="9">
        <v>1</v>
      </c>
      <c r="E18" s="10">
        <f t="shared" si="0"/>
        <v>349900</v>
      </c>
      <c r="G18" s="4"/>
    </row>
    <row r="19" spans="2:7" x14ac:dyDescent="0.25">
      <c r="B19" s="9" t="s">
        <v>81</v>
      </c>
      <c r="C19" s="10">
        <v>399900</v>
      </c>
      <c r="D19" s="9">
        <v>1</v>
      </c>
      <c r="E19" s="10">
        <f t="shared" si="0"/>
        <v>399900</v>
      </c>
      <c r="G19" s="4"/>
    </row>
    <row r="20" spans="2:7" x14ac:dyDescent="0.25">
      <c r="B20" s="9" t="s">
        <v>82</v>
      </c>
      <c r="C20" s="10">
        <v>1636900</v>
      </c>
      <c r="D20" s="9">
        <v>1</v>
      </c>
      <c r="E20" s="10">
        <f t="shared" si="0"/>
        <v>1636900</v>
      </c>
      <c r="G20" s="4"/>
    </row>
    <row r="21" spans="2:7" x14ac:dyDescent="0.25">
      <c r="B21" s="9" t="s">
        <v>83</v>
      </c>
      <c r="C21" s="10">
        <v>350000</v>
      </c>
      <c r="D21" s="9">
        <v>4</v>
      </c>
      <c r="E21" s="10">
        <f t="shared" si="0"/>
        <v>1400000</v>
      </c>
      <c r="G21" s="4"/>
    </row>
    <row r="22" spans="2:7" x14ac:dyDescent="0.25">
      <c r="B22" s="9" t="s">
        <v>84</v>
      </c>
      <c r="C22" s="10">
        <v>300000</v>
      </c>
      <c r="D22" s="9">
        <v>4</v>
      </c>
      <c r="E22" s="10">
        <f t="shared" si="0"/>
        <v>1200000</v>
      </c>
      <c r="G22" s="4"/>
    </row>
    <row r="23" spans="2:7" x14ac:dyDescent="0.25">
      <c r="B23" s="286" t="s">
        <v>70</v>
      </c>
      <c r="C23" s="287"/>
      <c r="D23" s="288"/>
      <c r="E23" s="15">
        <f>SUM(E10:E22)</f>
        <v>16370700</v>
      </c>
    </row>
    <row r="24" spans="2:7" x14ac:dyDescent="0.25">
      <c r="C24" s="3"/>
      <c r="E24" s="3"/>
    </row>
    <row r="25" spans="2:7" x14ac:dyDescent="0.25">
      <c r="C25" s="3"/>
      <c r="E25" s="3"/>
    </row>
    <row r="26" spans="2:7" x14ac:dyDescent="0.25">
      <c r="B26" s="280" t="s">
        <v>85</v>
      </c>
      <c r="C26" s="281"/>
      <c r="D26" s="281"/>
      <c r="E26" s="282"/>
    </row>
    <row r="27" spans="2:7" x14ac:dyDescent="0.25">
      <c r="B27" s="14" t="s">
        <v>66</v>
      </c>
      <c r="C27" s="14" t="s">
        <v>67</v>
      </c>
      <c r="D27" s="14" t="s">
        <v>13</v>
      </c>
      <c r="E27" s="14" t="s">
        <v>68</v>
      </c>
    </row>
    <row r="28" spans="2:7" x14ac:dyDescent="0.25">
      <c r="B28" s="9" t="s">
        <v>86</v>
      </c>
      <c r="C28" s="10">
        <v>39900</v>
      </c>
      <c r="D28" s="9">
        <v>2</v>
      </c>
      <c r="E28" s="10">
        <f>C28*D28</f>
        <v>79800</v>
      </c>
      <c r="G28" s="4"/>
    </row>
    <row r="29" spans="2:7" x14ac:dyDescent="0.25">
      <c r="B29" s="9" t="s">
        <v>87</v>
      </c>
      <c r="C29" s="10">
        <v>8904000</v>
      </c>
      <c r="D29" s="9">
        <v>2</v>
      </c>
      <c r="E29" s="10">
        <f t="shared" ref="E29:E33" si="1">C29*D29</f>
        <v>17808000</v>
      </c>
      <c r="G29" s="4"/>
    </row>
    <row r="30" spans="2:7" x14ac:dyDescent="0.25">
      <c r="B30" s="9" t="s">
        <v>88</v>
      </c>
      <c r="C30" s="10">
        <v>6496000</v>
      </c>
      <c r="D30" s="9">
        <v>2</v>
      </c>
      <c r="E30" s="10">
        <f t="shared" si="1"/>
        <v>12992000</v>
      </c>
      <c r="G30" s="4"/>
    </row>
    <row r="31" spans="2:7" x14ac:dyDescent="0.25">
      <c r="B31" s="9" t="s">
        <v>89</v>
      </c>
      <c r="C31" s="10">
        <v>105000</v>
      </c>
      <c r="D31" s="9">
        <v>1</v>
      </c>
      <c r="E31" s="10">
        <f t="shared" si="1"/>
        <v>105000</v>
      </c>
      <c r="G31" s="4"/>
    </row>
    <row r="32" spans="2:7" x14ac:dyDescent="0.25">
      <c r="B32" s="9" t="s">
        <v>90</v>
      </c>
      <c r="C32" s="10">
        <v>1674900</v>
      </c>
      <c r="D32" s="9">
        <v>2</v>
      </c>
      <c r="E32" s="10">
        <f t="shared" si="1"/>
        <v>3349800</v>
      </c>
      <c r="G32" s="4"/>
    </row>
    <row r="33" spans="2:7" x14ac:dyDescent="0.25">
      <c r="B33" s="9" t="s">
        <v>91</v>
      </c>
      <c r="C33" s="10">
        <v>319900</v>
      </c>
      <c r="D33" s="9">
        <v>4</v>
      </c>
      <c r="E33" s="10">
        <f t="shared" si="1"/>
        <v>1279600</v>
      </c>
      <c r="G33" s="4"/>
    </row>
    <row r="34" spans="2:7" x14ac:dyDescent="0.25">
      <c r="B34" s="283" t="s">
        <v>70</v>
      </c>
      <c r="C34" s="283"/>
      <c r="D34" s="283"/>
      <c r="E34" s="12">
        <f>SUM(E28:E33)</f>
        <v>35614200</v>
      </c>
    </row>
    <row r="36" spans="2:7" x14ac:dyDescent="0.25">
      <c r="C36" s="3"/>
      <c r="E36" s="3"/>
    </row>
    <row r="37" spans="2:7" x14ac:dyDescent="0.25">
      <c r="B37" s="280" t="s">
        <v>92</v>
      </c>
      <c r="C37" s="281"/>
      <c r="D37" s="281"/>
      <c r="E37" s="282"/>
    </row>
    <row r="38" spans="2:7" x14ac:dyDescent="0.25">
      <c r="B38" s="14" t="s">
        <v>66</v>
      </c>
      <c r="C38" s="14" t="s">
        <v>67</v>
      </c>
      <c r="D38" s="14" t="s">
        <v>13</v>
      </c>
      <c r="E38" s="14" t="s">
        <v>68</v>
      </c>
    </row>
    <row r="39" spans="2:7" x14ac:dyDescent="0.25">
      <c r="B39" s="9" t="s">
        <v>93</v>
      </c>
      <c r="C39" s="10">
        <v>24800</v>
      </c>
      <c r="D39" s="9">
        <v>8</v>
      </c>
      <c r="E39" s="10">
        <f>C39*D39</f>
        <v>198400</v>
      </c>
      <c r="G39" s="4"/>
    </row>
    <row r="40" spans="2:7" x14ac:dyDescent="0.25">
      <c r="B40" s="9" t="s">
        <v>94</v>
      </c>
      <c r="C40" s="10">
        <v>204900</v>
      </c>
      <c r="D40" s="9">
        <v>1</v>
      </c>
      <c r="E40" s="10">
        <f t="shared" ref="E40:E46" si="2">C40*D40</f>
        <v>204900</v>
      </c>
      <c r="G40" s="4"/>
    </row>
    <row r="41" spans="2:7" x14ac:dyDescent="0.25">
      <c r="B41" s="9" t="s">
        <v>95</v>
      </c>
      <c r="C41" s="10">
        <v>1042700</v>
      </c>
      <c r="D41" s="9">
        <v>1</v>
      </c>
      <c r="E41" s="10">
        <f t="shared" si="2"/>
        <v>1042700</v>
      </c>
      <c r="G41" s="4"/>
    </row>
    <row r="42" spans="2:7" x14ac:dyDescent="0.25">
      <c r="B42" s="9" t="s">
        <v>96</v>
      </c>
      <c r="C42" s="10">
        <v>79900</v>
      </c>
      <c r="D42" s="9">
        <v>14</v>
      </c>
      <c r="E42" s="10">
        <f t="shared" si="2"/>
        <v>1118600</v>
      </c>
      <c r="G42" s="4"/>
    </row>
    <row r="43" spans="2:7" x14ac:dyDescent="0.25">
      <c r="B43" s="9" t="s">
        <v>97</v>
      </c>
      <c r="C43" s="10">
        <v>34900</v>
      </c>
      <c r="D43" s="9">
        <v>2</v>
      </c>
      <c r="E43" s="10">
        <f t="shared" si="2"/>
        <v>69800</v>
      </c>
      <c r="G43" s="4"/>
    </row>
    <row r="44" spans="2:7" x14ac:dyDescent="0.25">
      <c r="B44" s="9" t="s">
        <v>98</v>
      </c>
      <c r="C44" s="10">
        <v>42500</v>
      </c>
      <c r="D44" s="9">
        <v>2</v>
      </c>
      <c r="E44" s="10">
        <f t="shared" si="2"/>
        <v>85000</v>
      </c>
      <c r="G44" s="4"/>
    </row>
    <row r="45" spans="2:7" x14ac:dyDescent="0.25">
      <c r="B45" s="9" t="s">
        <v>99</v>
      </c>
      <c r="C45" s="10">
        <f>50*4000</f>
        <v>200000</v>
      </c>
      <c r="D45" s="9">
        <v>1</v>
      </c>
      <c r="E45" s="10">
        <f t="shared" ref="E45" si="3">D45*C45</f>
        <v>200000</v>
      </c>
      <c r="G45" s="4"/>
    </row>
    <row r="46" spans="2:7" x14ac:dyDescent="0.25">
      <c r="B46" s="9" t="s">
        <v>100</v>
      </c>
      <c r="C46" s="10">
        <v>54900</v>
      </c>
      <c r="D46" s="9">
        <v>4</v>
      </c>
      <c r="E46" s="10">
        <f t="shared" si="2"/>
        <v>219600</v>
      </c>
      <c r="G46" s="4"/>
    </row>
    <row r="47" spans="2:7" x14ac:dyDescent="0.25">
      <c r="B47" s="283" t="s">
        <v>70</v>
      </c>
      <c r="C47" s="283"/>
      <c r="D47" s="283"/>
      <c r="E47" s="13">
        <f>SUM(E39:E46)</f>
        <v>3139000</v>
      </c>
    </row>
    <row r="48" spans="2:7" x14ac:dyDescent="0.25">
      <c r="C48" s="3"/>
      <c r="E48" s="3"/>
    </row>
    <row r="49" spans="1:7" x14ac:dyDescent="0.25">
      <c r="C49" s="3"/>
    </row>
    <row r="50" spans="1:7" x14ac:dyDescent="0.25">
      <c r="B50" s="285" t="s">
        <v>101</v>
      </c>
      <c r="C50" s="285"/>
      <c r="D50" s="285"/>
      <c r="E50" s="285"/>
    </row>
    <row r="51" spans="1:7" x14ac:dyDescent="0.25">
      <c r="B51" s="14" t="s">
        <v>66</v>
      </c>
      <c r="C51" s="14" t="s">
        <v>67</v>
      </c>
      <c r="D51" s="14" t="s">
        <v>13</v>
      </c>
      <c r="E51" s="14" t="s">
        <v>68</v>
      </c>
    </row>
    <row r="52" spans="1:7" x14ac:dyDescent="0.25">
      <c r="B52" s="9" t="s">
        <v>102</v>
      </c>
      <c r="C52" s="11">
        <v>2700000</v>
      </c>
      <c r="D52" s="9">
        <v>8</v>
      </c>
      <c r="E52" s="11">
        <f>C52*D52</f>
        <v>21600000</v>
      </c>
      <c r="G52" s="8"/>
    </row>
    <row r="53" spans="1:7" x14ac:dyDescent="0.25">
      <c r="B53" s="9" t="s">
        <v>103</v>
      </c>
      <c r="C53" s="11">
        <v>820000</v>
      </c>
      <c r="D53" s="9">
        <v>1</v>
      </c>
      <c r="E53" s="11">
        <f t="shared" ref="E53:E56" si="4">C53*D53</f>
        <v>820000</v>
      </c>
      <c r="G53" s="4"/>
    </row>
    <row r="54" spans="1:7" x14ac:dyDescent="0.25">
      <c r="B54" s="9" t="s">
        <v>104</v>
      </c>
      <c r="C54" s="11">
        <f>60000*2+40000</f>
        <v>160000</v>
      </c>
      <c r="D54" s="9">
        <v>1</v>
      </c>
      <c r="E54" s="11">
        <f t="shared" si="4"/>
        <v>160000</v>
      </c>
      <c r="G54" s="4"/>
    </row>
    <row r="55" spans="1:7" x14ac:dyDescent="0.25">
      <c r="B55" s="9" t="s">
        <v>105</v>
      </c>
      <c r="C55" s="11">
        <v>49000</v>
      </c>
      <c r="D55" s="9">
        <v>1</v>
      </c>
      <c r="E55" s="11">
        <f t="shared" si="4"/>
        <v>49000</v>
      </c>
      <c r="G55" s="4"/>
    </row>
    <row r="56" spans="1:7" x14ac:dyDescent="0.25">
      <c r="B56" s="9" t="s">
        <v>106</v>
      </c>
      <c r="C56" s="11">
        <v>90000</v>
      </c>
      <c r="D56" s="9">
        <v>8</v>
      </c>
      <c r="E56" s="11">
        <f t="shared" si="4"/>
        <v>720000</v>
      </c>
      <c r="G56" s="4"/>
    </row>
    <row r="57" spans="1:7" x14ac:dyDescent="0.25">
      <c r="B57" s="283" t="s">
        <v>70</v>
      </c>
      <c r="C57" s="283"/>
      <c r="D57" s="283"/>
      <c r="E57" s="13">
        <f>SUM(E52:E56)</f>
        <v>23349000</v>
      </c>
    </row>
    <row r="58" spans="1:7" x14ac:dyDescent="0.25">
      <c r="C58" s="7"/>
    </row>
    <row r="60" spans="1:7" x14ac:dyDescent="0.25">
      <c r="A60" s="280" t="s">
        <v>107</v>
      </c>
      <c r="B60" s="281"/>
      <c r="C60" s="281"/>
      <c r="D60" s="281"/>
      <c r="E60" s="281"/>
      <c r="F60" s="282"/>
    </row>
    <row r="62" spans="1:7" x14ac:dyDescent="0.25">
      <c r="B62" s="14" t="s">
        <v>66</v>
      </c>
      <c r="C62" s="14" t="s">
        <v>108</v>
      </c>
    </row>
    <row r="63" spans="1:7" x14ac:dyDescent="0.25">
      <c r="B63" s="9" t="str">
        <f>B2</f>
        <v>Construcciones y Edificaciones</v>
      </c>
      <c r="C63" s="11">
        <f>E5</f>
        <v>559597499.99999988</v>
      </c>
    </row>
    <row r="64" spans="1:7" x14ac:dyDescent="0.25">
      <c r="B64" s="9" t="str">
        <f>B8</f>
        <v>Muebles y enseres</v>
      </c>
      <c r="C64" s="11">
        <f>E23</f>
        <v>16370700</v>
      </c>
    </row>
    <row r="65" spans="1:6" x14ac:dyDescent="0.25">
      <c r="B65" s="9" t="str">
        <f>B26</f>
        <v>Maquinaria y equipos</v>
      </c>
      <c r="C65" s="11">
        <f>E34</f>
        <v>35614200</v>
      </c>
    </row>
    <row r="66" spans="1:6" x14ac:dyDescent="0.25">
      <c r="B66" s="9" t="str">
        <f>B37</f>
        <v>Herramientas y utensilios</v>
      </c>
      <c r="C66" s="11">
        <f>E47</f>
        <v>3139000</v>
      </c>
    </row>
    <row r="67" spans="1:6" x14ac:dyDescent="0.25">
      <c r="B67" s="9" t="str">
        <f>B50</f>
        <v>Equipos de cómputo</v>
      </c>
      <c r="C67" s="11">
        <f>E57</f>
        <v>23349000</v>
      </c>
    </row>
    <row r="68" spans="1:6" x14ac:dyDescent="0.25">
      <c r="B68" s="16" t="s">
        <v>70</v>
      </c>
      <c r="C68" s="12">
        <f>SUM(C63:C67)</f>
        <v>638070399.99999988</v>
      </c>
    </row>
    <row r="70" spans="1:6" x14ac:dyDescent="0.25">
      <c r="A70" s="280" t="s">
        <v>109</v>
      </c>
      <c r="B70" s="281"/>
      <c r="C70" s="281"/>
      <c r="D70" s="281"/>
      <c r="E70" s="281"/>
      <c r="F70" s="282"/>
    </row>
    <row r="72" spans="1:6" x14ac:dyDescent="0.25">
      <c r="B72" s="14" t="s">
        <v>66</v>
      </c>
      <c r="C72" s="14" t="s">
        <v>108</v>
      </c>
    </row>
    <row r="73" spans="1:6" x14ac:dyDescent="0.25">
      <c r="B73" s="9" t="s">
        <v>110</v>
      </c>
      <c r="C73" s="11">
        <v>8100</v>
      </c>
      <c r="D73" s="4"/>
    </row>
    <row r="74" spans="1:6" x14ac:dyDescent="0.25">
      <c r="B74" s="9" t="s">
        <v>111</v>
      </c>
      <c r="C74" s="11">
        <v>23100</v>
      </c>
      <c r="D74" s="4"/>
    </row>
    <row r="75" spans="1:6" x14ac:dyDescent="0.25">
      <c r="B75" s="9" t="s">
        <v>112</v>
      </c>
      <c r="C75" s="11">
        <f>1296712+1155.2*(670000000-288800000)/1000000</f>
        <v>1737074.24</v>
      </c>
      <c r="D75" s="4"/>
    </row>
    <row r="76" spans="1:6" x14ac:dyDescent="0.25">
      <c r="B76" s="9" t="s">
        <v>113</v>
      </c>
      <c r="C76" s="11">
        <v>185000</v>
      </c>
      <c r="D76" s="4"/>
    </row>
    <row r="77" spans="1:6" x14ac:dyDescent="0.25">
      <c r="B77" s="9" t="s">
        <v>114</v>
      </c>
      <c r="C77" s="11">
        <v>11600</v>
      </c>
      <c r="D77" s="4"/>
    </row>
    <row r="78" spans="1:6" x14ac:dyDescent="0.25">
      <c r="B78" s="9" t="s">
        <v>115</v>
      </c>
      <c r="C78" s="11">
        <f>4045972*60%</f>
        <v>2427583.1999999997</v>
      </c>
      <c r="D78" s="4"/>
    </row>
    <row r="79" spans="1:6" x14ac:dyDescent="0.25">
      <c r="B79" s="9" t="s">
        <v>116</v>
      </c>
      <c r="C79" s="11">
        <f>C63*0.97%</f>
        <v>5428095.7499999991</v>
      </c>
    </row>
    <row r="80" spans="1:6" x14ac:dyDescent="0.25">
      <c r="B80" s="9" t="s">
        <v>117</v>
      </c>
      <c r="C80" s="11">
        <v>3500000</v>
      </c>
    </row>
    <row r="81" spans="1:6" x14ac:dyDescent="0.25">
      <c r="B81" s="9" t="s">
        <v>118</v>
      </c>
      <c r="C81" s="11">
        <v>2000000</v>
      </c>
    </row>
    <row r="82" spans="1:6" x14ac:dyDescent="0.25">
      <c r="B82" s="16" t="s">
        <v>70</v>
      </c>
      <c r="C82" s="12">
        <f>SUM(C73:C81)</f>
        <v>15320553.189999998</v>
      </c>
    </row>
    <row r="84" spans="1:6" x14ac:dyDescent="0.25">
      <c r="A84" s="280" t="s">
        <v>119</v>
      </c>
      <c r="B84" s="281"/>
      <c r="C84" s="281"/>
      <c r="D84" s="281"/>
      <c r="E84" s="281"/>
      <c r="F84" s="282"/>
    </row>
    <row r="86" spans="1:6" x14ac:dyDescent="0.25">
      <c r="B86" s="14" t="s">
        <v>120</v>
      </c>
      <c r="C86" s="5">
        <v>3</v>
      </c>
    </row>
    <row r="88" spans="1:6" x14ac:dyDescent="0.25">
      <c r="B88" s="14" t="s">
        <v>66</v>
      </c>
      <c r="C88" s="14" t="s">
        <v>121</v>
      </c>
      <c r="D88" s="14" t="s">
        <v>122</v>
      </c>
    </row>
    <row r="89" spans="1:6" x14ac:dyDescent="0.25">
      <c r="B89" s="9" t="s">
        <v>123</v>
      </c>
      <c r="C89" s="11">
        <f>'Estados financieros'!C49/12</f>
        <v>31216357.1858433</v>
      </c>
      <c r="D89" s="11">
        <f>C89*$C$86</f>
        <v>93649071.557529896</v>
      </c>
    </row>
    <row r="90" spans="1:6" x14ac:dyDescent="0.25">
      <c r="B90" s="9" t="s">
        <v>124</v>
      </c>
      <c r="C90" s="11">
        <f>'Estados financieros'!C56/12</f>
        <v>30909981.900731456</v>
      </c>
      <c r="D90" s="11">
        <f t="shared" ref="D90:D92" si="5">C90*$C$86</f>
        <v>92729945.702194363</v>
      </c>
    </row>
    <row r="91" spans="1:6" x14ac:dyDescent="0.25">
      <c r="B91" s="9" t="s">
        <v>125</v>
      </c>
      <c r="C91" s="11">
        <f>AVERAGE(Crédito!D9:D20)</f>
        <v>7975441.7491842033</v>
      </c>
      <c r="D91" s="11">
        <f t="shared" si="5"/>
        <v>23926325.247552611</v>
      </c>
    </row>
    <row r="92" spans="1:6" x14ac:dyDescent="0.25">
      <c r="B92" s="9" t="s">
        <v>126</v>
      </c>
      <c r="C92" s="11">
        <f>'Estados financieros'!C61/12</f>
        <v>313255.46666666667</v>
      </c>
      <c r="D92" s="11">
        <f t="shared" si="5"/>
        <v>939766.4</v>
      </c>
    </row>
    <row r="93" spans="1:6" x14ac:dyDescent="0.25">
      <c r="B93" s="16" t="s">
        <v>70</v>
      </c>
      <c r="C93" s="12">
        <f>SUM(C89:C92)</f>
        <v>70415036.302425623</v>
      </c>
      <c r="D93" s="12">
        <f>SUM(D89:D92)</f>
        <v>211245108.90727687</v>
      </c>
    </row>
    <row r="95" spans="1:6" x14ac:dyDescent="0.25">
      <c r="A95" s="280" t="s">
        <v>127</v>
      </c>
      <c r="B95" s="281"/>
      <c r="C95" s="281"/>
      <c r="D95" s="281"/>
      <c r="E95" s="281"/>
      <c r="F95" s="282"/>
    </row>
    <row r="97" spans="1:6" x14ac:dyDescent="0.25">
      <c r="B97" s="14" t="s">
        <v>66</v>
      </c>
      <c r="C97" s="14" t="s">
        <v>108</v>
      </c>
    </row>
    <row r="98" spans="1:6" x14ac:dyDescent="0.25">
      <c r="B98" s="9" t="s">
        <v>128</v>
      </c>
      <c r="C98" s="11">
        <f>C68</f>
        <v>638070399.99999988</v>
      </c>
    </row>
    <row r="99" spans="1:6" x14ac:dyDescent="0.25">
      <c r="B99" s="9" t="s">
        <v>129</v>
      </c>
      <c r="C99" s="11">
        <f>C82</f>
        <v>15320553.189999998</v>
      </c>
    </row>
    <row r="100" spans="1:6" x14ac:dyDescent="0.25">
      <c r="B100" s="9" t="s">
        <v>130</v>
      </c>
      <c r="C100" s="11">
        <f>D93</f>
        <v>211245108.90727687</v>
      </c>
    </row>
    <row r="101" spans="1:6" x14ac:dyDescent="0.25">
      <c r="B101" s="16" t="s">
        <v>70</v>
      </c>
      <c r="C101" s="12">
        <f>SUM(C98:C100)</f>
        <v>864636062.09727669</v>
      </c>
    </row>
    <row r="103" spans="1:6" x14ac:dyDescent="0.25">
      <c r="A103" s="280" t="s">
        <v>131</v>
      </c>
      <c r="B103" s="281"/>
      <c r="C103" s="281"/>
      <c r="D103" s="281"/>
      <c r="E103" s="281"/>
      <c r="F103" s="282"/>
    </row>
    <row r="105" spans="1:6" x14ac:dyDescent="0.25">
      <c r="B105" s="14" t="s">
        <v>132</v>
      </c>
      <c r="C105" s="14" t="s">
        <v>133</v>
      </c>
      <c r="D105" s="14" t="s">
        <v>108</v>
      </c>
    </row>
    <row r="106" spans="1:6" x14ac:dyDescent="0.25">
      <c r="B106" s="9" t="s">
        <v>134</v>
      </c>
      <c r="C106" s="17">
        <f>D106/D108</f>
        <v>0.67616432823675321</v>
      </c>
      <c r="D106" s="11">
        <f>D108-D107</f>
        <v>584636062.09727669</v>
      </c>
    </row>
    <row r="107" spans="1:6" x14ac:dyDescent="0.25">
      <c r="B107" s="9" t="s">
        <v>135</v>
      </c>
      <c r="C107" s="17">
        <f>D107/D108</f>
        <v>0.32383567176324685</v>
      </c>
      <c r="D107" s="11">
        <v>280000000</v>
      </c>
    </row>
    <row r="108" spans="1:6" x14ac:dyDescent="0.25">
      <c r="B108" s="16" t="s">
        <v>70</v>
      </c>
      <c r="C108" s="18">
        <f>SUM(C106:C107)</f>
        <v>1</v>
      </c>
      <c r="D108" s="12">
        <f>C101</f>
        <v>864636062.09727669</v>
      </c>
    </row>
  </sheetData>
  <mergeCells count="15">
    <mergeCell ref="B57:D57"/>
    <mergeCell ref="B2:E2"/>
    <mergeCell ref="B8:E8"/>
    <mergeCell ref="B50:E50"/>
    <mergeCell ref="B5:D5"/>
    <mergeCell ref="B23:D23"/>
    <mergeCell ref="B34:D34"/>
    <mergeCell ref="B26:E26"/>
    <mergeCell ref="B47:D47"/>
    <mergeCell ref="B37:E37"/>
    <mergeCell ref="A84:F84"/>
    <mergeCell ref="A95:F95"/>
    <mergeCell ref="A103:F103"/>
    <mergeCell ref="A60:F60"/>
    <mergeCell ref="A70:F70"/>
  </mergeCells>
  <pageMargins left="0.7" right="0.7" top="0.75" bottom="0.75" header="0.3" footer="0.3"/>
  <ignoredErrors>
    <ignoredError sqref="E45" formula="1"/>
  </ignoredErrors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B93407-64C1-4AA4-AD22-B7E54BB47937}">
  <dimension ref="A1:H92"/>
  <sheetViews>
    <sheetView zoomScaleNormal="100" workbookViewId="0">
      <selection activeCell="B71" sqref="B71:G71"/>
    </sheetView>
  </sheetViews>
  <sheetFormatPr baseColWidth="10" defaultColWidth="9.140625" defaultRowHeight="15" x14ac:dyDescent="0.25"/>
  <cols>
    <col min="1" max="1" width="37.5703125" bestFit="1" customWidth="1"/>
    <col min="2" max="2" width="24.42578125" customWidth="1"/>
    <col min="3" max="3" width="17.140625" customWidth="1"/>
    <col min="4" max="4" width="36.42578125" bestFit="1" customWidth="1"/>
    <col min="5" max="5" width="21.42578125" bestFit="1" customWidth="1"/>
    <col min="6" max="6" width="18.42578125" customWidth="1"/>
    <col min="7" max="7" width="15.28515625" customWidth="1"/>
  </cols>
  <sheetData>
    <row r="1" spans="1:8" x14ac:dyDescent="0.25">
      <c r="A1" s="294" t="s">
        <v>136</v>
      </c>
      <c r="B1" s="294"/>
      <c r="C1" s="294"/>
      <c r="D1" s="294"/>
      <c r="E1" s="294"/>
      <c r="F1" s="294"/>
      <c r="G1" s="294"/>
      <c r="H1" s="294"/>
    </row>
    <row r="3" spans="1:8" x14ac:dyDescent="0.25">
      <c r="A3" s="84" t="s">
        <v>137</v>
      </c>
      <c r="B3" s="292" t="s">
        <v>138</v>
      </c>
      <c r="C3" s="292"/>
      <c r="D3" s="84" t="s">
        <v>139</v>
      </c>
      <c r="E3" s="84" t="s">
        <v>140</v>
      </c>
    </row>
    <row r="4" spans="1:8" x14ac:dyDescent="0.25">
      <c r="A4" s="5" t="s">
        <v>141</v>
      </c>
      <c r="B4" s="5" t="s">
        <v>142</v>
      </c>
      <c r="C4" s="5" t="s">
        <v>143</v>
      </c>
      <c r="D4" s="74">
        <f>5.5*11*1</f>
        <v>60.5</v>
      </c>
      <c r="E4" s="74">
        <f t="shared" ref="E4:E11" si="0">D4*300</f>
        <v>18150</v>
      </c>
      <c r="F4" s="132"/>
    </row>
    <row r="5" spans="1:8" x14ac:dyDescent="0.25">
      <c r="A5" s="5" t="s">
        <v>144</v>
      </c>
      <c r="B5" s="5" t="s">
        <v>145</v>
      </c>
      <c r="C5" s="5" t="s">
        <v>146</v>
      </c>
      <c r="D5" s="74">
        <f>3*11*5</f>
        <v>165</v>
      </c>
      <c r="E5" s="74">
        <f t="shared" si="0"/>
        <v>49500</v>
      </c>
      <c r="F5" s="132"/>
      <c r="G5" s="132"/>
    </row>
    <row r="6" spans="1:8" x14ac:dyDescent="0.25">
      <c r="A6" s="5" t="s">
        <v>147</v>
      </c>
      <c r="B6" s="5" t="s">
        <v>148</v>
      </c>
      <c r="C6" s="5" t="s">
        <v>149</v>
      </c>
      <c r="D6" s="74">
        <v>15</v>
      </c>
      <c r="E6" s="74">
        <f t="shared" si="0"/>
        <v>4500</v>
      </c>
      <c r="F6" s="132"/>
    </row>
    <row r="7" spans="1:8" x14ac:dyDescent="0.25">
      <c r="A7" s="5" t="s">
        <v>150</v>
      </c>
      <c r="B7" s="5" t="s">
        <v>151</v>
      </c>
      <c r="C7" s="5" t="s">
        <v>152</v>
      </c>
      <c r="D7" s="85">
        <f>(3/7)*10</f>
        <v>4.2857142857142856</v>
      </c>
      <c r="E7" s="86">
        <f t="shared" si="0"/>
        <v>1285.7142857142858</v>
      </c>
      <c r="F7" s="132"/>
    </row>
    <row r="8" spans="1:8" x14ac:dyDescent="0.25">
      <c r="A8" s="80" t="s">
        <v>153</v>
      </c>
      <c r="B8" s="80" t="s">
        <v>154</v>
      </c>
      <c r="C8" s="80" t="s">
        <v>155</v>
      </c>
      <c r="D8" s="74">
        <v>150</v>
      </c>
      <c r="E8" s="74">
        <f t="shared" si="0"/>
        <v>45000</v>
      </c>
      <c r="F8" s="132"/>
    </row>
    <row r="9" spans="1:8" x14ac:dyDescent="0.25">
      <c r="A9" s="9" t="s">
        <v>156</v>
      </c>
      <c r="B9" s="9" t="s">
        <v>154</v>
      </c>
      <c r="C9" s="9" t="s">
        <v>155</v>
      </c>
      <c r="D9" s="74">
        <v>150</v>
      </c>
      <c r="E9" s="74">
        <f t="shared" si="0"/>
        <v>45000</v>
      </c>
      <c r="F9" s="132"/>
    </row>
    <row r="10" spans="1:8" x14ac:dyDescent="0.25">
      <c r="A10" s="9" t="s">
        <v>157</v>
      </c>
      <c r="B10" s="9" t="s">
        <v>154</v>
      </c>
      <c r="C10" s="9" t="s">
        <v>158</v>
      </c>
      <c r="D10" s="74">
        <v>30</v>
      </c>
      <c r="E10" s="74">
        <f t="shared" si="0"/>
        <v>9000</v>
      </c>
      <c r="F10" s="132"/>
    </row>
    <row r="11" spans="1:8" x14ac:dyDescent="0.25">
      <c r="A11" s="9" t="s">
        <v>159</v>
      </c>
      <c r="B11" s="9" t="s">
        <v>154</v>
      </c>
      <c r="C11" s="9" t="s">
        <v>160</v>
      </c>
      <c r="D11" s="74">
        <v>50</v>
      </c>
      <c r="E11" s="74">
        <f t="shared" si="0"/>
        <v>15000</v>
      </c>
      <c r="F11" s="132"/>
      <c r="G11" s="132"/>
    </row>
    <row r="12" spans="1:8" x14ac:dyDescent="0.25">
      <c r="A12" s="293" t="s">
        <v>161</v>
      </c>
      <c r="B12" s="293"/>
      <c r="C12" s="293"/>
      <c r="D12" s="293"/>
      <c r="E12" s="87">
        <f>SUM(E4:E11)</f>
        <v>187435.71428571429</v>
      </c>
    </row>
    <row r="14" spans="1:8" x14ac:dyDescent="0.25">
      <c r="A14" s="82" t="s">
        <v>162</v>
      </c>
      <c r="B14" s="138">
        <f>8579*1.5+4931*1.5</f>
        <v>20265</v>
      </c>
      <c r="C14" s="289" t="s">
        <v>163</v>
      </c>
      <c r="D14" s="290"/>
      <c r="E14" s="291"/>
      <c r="F14" s="289" t="s">
        <v>132</v>
      </c>
      <c r="G14" s="290"/>
      <c r="H14" s="291"/>
    </row>
    <row r="15" spans="1:8" x14ac:dyDescent="0.25">
      <c r="A15" s="83" t="s">
        <v>164</v>
      </c>
      <c r="B15" s="139">
        <f>1916*1.5+1660*1.5</f>
        <v>5364</v>
      </c>
      <c r="C15" s="309" t="s">
        <v>165</v>
      </c>
      <c r="D15" s="309"/>
      <c r="E15" s="309"/>
      <c r="F15" s="307" t="s">
        <v>166</v>
      </c>
      <c r="G15" s="308"/>
      <c r="H15" s="308"/>
    </row>
    <row r="16" spans="1:8" x14ac:dyDescent="0.25">
      <c r="A16" s="83" t="s">
        <v>167</v>
      </c>
      <c r="B16" s="79">
        <f>'Estados financieros'!G17</f>
        <v>6.966E-2</v>
      </c>
      <c r="C16" s="309"/>
      <c r="D16" s="309"/>
      <c r="E16" s="309"/>
      <c r="F16" s="308"/>
      <c r="G16" s="308"/>
      <c r="H16" s="308"/>
    </row>
    <row r="17" spans="1:8" x14ac:dyDescent="0.25">
      <c r="D17" s="94"/>
    </row>
    <row r="18" spans="1:8" x14ac:dyDescent="0.25">
      <c r="A18" s="19"/>
      <c r="B18" s="230">
        <v>0</v>
      </c>
      <c r="C18" s="230">
        <v>1</v>
      </c>
      <c r="D18" s="230">
        <v>2</v>
      </c>
      <c r="E18" s="230">
        <v>3</v>
      </c>
      <c r="F18" s="230">
        <v>4</v>
      </c>
      <c r="G18" s="230">
        <v>5</v>
      </c>
    </row>
    <row r="19" spans="1:8" x14ac:dyDescent="0.25">
      <c r="A19" s="21" t="s">
        <v>39</v>
      </c>
      <c r="B19" s="84" t="s">
        <v>168</v>
      </c>
      <c r="C19" s="84" t="s">
        <v>169</v>
      </c>
      <c r="D19" s="84" t="s">
        <v>170</v>
      </c>
      <c r="E19" s="84" t="s">
        <v>171</v>
      </c>
      <c r="F19" s="84" t="s">
        <v>172</v>
      </c>
      <c r="G19" s="84" t="s">
        <v>173</v>
      </c>
    </row>
    <row r="20" spans="1:8" x14ac:dyDescent="0.25">
      <c r="A20" s="83" t="s">
        <v>174</v>
      </c>
      <c r="B20" s="92">
        <f>($E$12/1000)*(1+'Estados financieros'!$B$3)^B18</f>
        <v>187.43571428571428</v>
      </c>
      <c r="C20" s="92">
        <f>($E$12/1000)*(1+'Estados financieros'!$B$3)^C18</f>
        <v>196.9949357142857</v>
      </c>
      <c r="D20" s="92">
        <f>($E$12/1000)*(1+'Estados financieros'!$B$3)^D18</f>
        <v>207.04167743571426</v>
      </c>
      <c r="E20" s="92">
        <f>($E$12/1000)*(1+'Estados financieros'!$B$3)^E18</f>
        <v>217.60080298493571</v>
      </c>
      <c r="F20" s="92">
        <f>($E$12/1000)*(1+'Estados financieros'!$B$3)^F18</f>
        <v>228.69844393716744</v>
      </c>
      <c r="G20" s="92">
        <f>($E$12/1000)*(1+'Estados financieros'!$B$3)^G18</f>
        <v>240.36206457796294</v>
      </c>
    </row>
    <row r="21" spans="1:8" x14ac:dyDescent="0.25">
      <c r="A21" s="16" t="s">
        <v>175</v>
      </c>
      <c r="B21" s="104">
        <f t="shared" ref="B21:G21" si="1">($B$14*(1+$B$16)^B$18)*12+(B$20*$B$15*(1+$B$16)^B$18)</f>
        <v>1248585.1714285715</v>
      </c>
      <c r="C21" s="104">
        <f t="shared" si="1"/>
        <v>1390409.1409494705</v>
      </c>
      <c r="D21" s="104">
        <f t="shared" si="1"/>
        <v>1548925.3253455954</v>
      </c>
      <c r="E21" s="104">
        <f t="shared" si="1"/>
        <v>1726142.734993733</v>
      </c>
      <c r="F21" s="104">
        <f t="shared" si="1"/>
        <v>1924315.4404983199</v>
      </c>
      <c r="G21" s="104">
        <f t="shared" si="1"/>
        <v>2145972.6998981722</v>
      </c>
    </row>
    <row r="22" spans="1:8" x14ac:dyDescent="0.25">
      <c r="B22" s="93"/>
      <c r="C22" s="93"/>
      <c r="D22" s="93"/>
      <c r="E22" s="93"/>
      <c r="F22" s="93"/>
      <c r="G22" s="93"/>
    </row>
    <row r="23" spans="1:8" x14ac:dyDescent="0.25">
      <c r="A23" s="294" t="s">
        <v>176</v>
      </c>
      <c r="B23" s="294"/>
      <c r="C23" s="294"/>
      <c r="D23" s="294"/>
      <c r="E23" s="294"/>
      <c r="F23" s="294"/>
      <c r="G23" s="294"/>
      <c r="H23" s="294"/>
    </row>
    <row r="25" spans="1:8" x14ac:dyDescent="0.25">
      <c r="C25" s="289" t="s">
        <v>163</v>
      </c>
      <c r="D25" s="290"/>
      <c r="E25" s="291"/>
      <c r="F25" s="289" t="s">
        <v>132</v>
      </c>
      <c r="G25" s="290"/>
      <c r="H25" s="291"/>
    </row>
    <row r="26" spans="1:8" x14ac:dyDescent="0.25">
      <c r="A26" s="82" t="s">
        <v>177</v>
      </c>
      <c r="B26" s="140">
        <f>150000+105000</f>
        <v>255000</v>
      </c>
      <c r="C26" s="301" t="s">
        <v>178</v>
      </c>
      <c r="D26" s="302"/>
      <c r="E26" s="303"/>
      <c r="F26" s="295" t="s">
        <v>179</v>
      </c>
      <c r="G26" s="296"/>
      <c r="H26" s="297"/>
    </row>
    <row r="27" spans="1:8" x14ac:dyDescent="0.25">
      <c r="A27" s="83" t="s">
        <v>167</v>
      </c>
      <c r="B27" s="95">
        <f>'Estados financieros'!G17</f>
        <v>6.966E-2</v>
      </c>
      <c r="C27" s="304"/>
      <c r="D27" s="305"/>
      <c r="E27" s="306"/>
      <c r="F27" s="298"/>
      <c r="G27" s="299"/>
      <c r="H27" s="300"/>
    </row>
    <row r="29" spans="1:8" x14ac:dyDescent="0.25">
      <c r="A29" s="22"/>
      <c r="B29" s="230">
        <v>0</v>
      </c>
      <c r="C29" s="230">
        <v>1</v>
      </c>
      <c r="D29" s="230">
        <v>2</v>
      </c>
      <c r="E29" s="230">
        <v>3</v>
      </c>
      <c r="F29" s="230">
        <v>4</v>
      </c>
      <c r="G29" s="230">
        <v>5</v>
      </c>
    </row>
    <row r="30" spans="1:8" x14ac:dyDescent="0.25">
      <c r="A30" s="73" t="s">
        <v>180</v>
      </c>
      <c r="B30" s="84" t="s">
        <v>168</v>
      </c>
      <c r="C30" s="84" t="s">
        <v>169</v>
      </c>
      <c r="D30" s="84" t="s">
        <v>170</v>
      </c>
      <c r="E30" s="84" t="s">
        <v>171</v>
      </c>
      <c r="F30" s="84" t="s">
        <v>172</v>
      </c>
      <c r="G30" s="84" t="s">
        <v>173</v>
      </c>
    </row>
    <row r="31" spans="1:8" x14ac:dyDescent="0.25">
      <c r="A31" s="16" t="s">
        <v>175</v>
      </c>
      <c r="B31" s="141">
        <f t="shared" ref="B31:G31" si="2">$B$26*12*(1+$B$27)^B$29</f>
        <v>3060000</v>
      </c>
      <c r="C31" s="141">
        <f t="shared" si="2"/>
        <v>3273159.6</v>
      </c>
      <c r="D31" s="141">
        <f t="shared" si="2"/>
        <v>3501167.8977360008</v>
      </c>
      <c r="E31" s="141">
        <f t="shared" si="2"/>
        <v>3745059.2534922911</v>
      </c>
      <c r="F31" s="141">
        <f t="shared" si="2"/>
        <v>4005940.0810905644</v>
      </c>
      <c r="G31" s="141">
        <f t="shared" si="2"/>
        <v>4284993.8671393329</v>
      </c>
    </row>
    <row r="33" spans="1:8" x14ac:dyDescent="0.25">
      <c r="A33" s="294" t="s">
        <v>181</v>
      </c>
      <c r="B33" s="294"/>
      <c r="C33" s="294"/>
      <c r="D33" s="294"/>
      <c r="E33" s="294"/>
      <c r="F33" s="294"/>
      <c r="G33" s="294"/>
      <c r="H33" s="294"/>
    </row>
    <row r="34" spans="1:8" x14ac:dyDescent="0.25">
      <c r="A34" s="6"/>
    </row>
    <row r="35" spans="1:8" x14ac:dyDescent="0.25">
      <c r="A35" s="84" t="s">
        <v>137</v>
      </c>
      <c r="B35" s="292" t="s">
        <v>138</v>
      </c>
      <c r="C35" s="292"/>
      <c r="D35" s="84" t="s">
        <v>182</v>
      </c>
      <c r="E35" s="84" t="s">
        <v>183</v>
      </c>
    </row>
    <row r="36" spans="1:8" x14ac:dyDescent="0.25">
      <c r="A36" s="5" t="s">
        <v>184</v>
      </c>
      <c r="B36" s="5" t="s">
        <v>185</v>
      </c>
      <c r="C36" s="5" t="s">
        <v>186</v>
      </c>
      <c r="D36" s="86">
        <f>15/9.5*8</f>
        <v>12.631578947368421</v>
      </c>
      <c r="E36" s="86">
        <f>D36*300</f>
        <v>3789.4736842105262</v>
      </c>
    </row>
    <row r="37" spans="1:8" x14ac:dyDescent="0.25">
      <c r="A37" s="310" t="s">
        <v>187</v>
      </c>
      <c r="B37" s="310"/>
      <c r="C37" s="310"/>
      <c r="D37" s="310"/>
      <c r="E37" s="92">
        <f>E36</f>
        <v>3789.4736842105262</v>
      </c>
    </row>
    <row r="39" spans="1:8" x14ac:dyDescent="0.25">
      <c r="A39" s="91" t="s">
        <v>188</v>
      </c>
      <c r="B39" s="45">
        <v>2730.99</v>
      </c>
      <c r="C39" s="289" t="s">
        <v>163</v>
      </c>
      <c r="D39" s="290"/>
      <c r="E39" s="291"/>
      <c r="F39" s="289" t="s">
        <v>132</v>
      </c>
      <c r="G39" s="290"/>
      <c r="H39" s="291"/>
    </row>
    <row r="40" spans="1:8" x14ac:dyDescent="0.25">
      <c r="A40" s="90" t="s">
        <v>189</v>
      </c>
      <c r="B40" s="142">
        <f>3945.74*1.089</f>
        <v>4296.91086</v>
      </c>
      <c r="C40" s="309" t="s">
        <v>190</v>
      </c>
      <c r="D40" s="309"/>
      <c r="E40" s="309"/>
      <c r="F40" s="311" t="s">
        <v>191</v>
      </c>
      <c r="G40" s="311"/>
      <c r="H40" s="311"/>
    </row>
    <row r="41" spans="1:8" x14ac:dyDescent="0.25">
      <c r="A41" s="83" t="s">
        <v>167</v>
      </c>
      <c r="B41" s="252">
        <f>'Estados financieros'!G17</f>
        <v>6.966E-2</v>
      </c>
      <c r="C41" s="309"/>
      <c r="D41" s="309"/>
      <c r="E41" s="309"/>
      <c r="F41" s="311"/>
      <c r="G41" s="311"/>
      <c r="H41" s="311"/>
    </row>
    <row r="42" spans="1:8" x14ac:dyDescent="0.25">
      <c r="C42" s="81"/>
    </row>
    <row r="43" spans="1:8" x14ac:dyDescent="0.25">
      <c r="A43" s="19"/>
      <c r="B43" s="195">
        <v>0</v>
      </c>
      <c r="C43" s="195">
        <v>1</v>
      </c>
      <c r="D43" s="195">
        <v>2</v>
      </c>
      <c r="E43" s="195">
        <v>3</v>
      </c>
      <c r="F43" s="195">
        <v>4</v>
      </c>
      <c r="G43" s="195">
        <v>5</v>
      </c>
    </row>
    <row r="44" spans="1:8" x14ac:dyDescent="0.25">
      <c r="A44" s="21" t="s">
        <v>39</v>
      </c>
      <c r="B44" s="84" t="s">
        <v>168</v>
      </c>
      <c r="C44" s="84" t="s">
        <v>169</v>
      </c>
      <c r="D44" s="84" t="s">
        <v>170</v>
      </c>
      <c r="E44" s="84" t="s">
        <v>171</v>
      </c>
      <c r="F44" s="84" t="s">
        <v>172</v>
      </c>
      <c r="G44" s="84" t="s">
        <v>173</v>
      </c>
    </row>
    <row r="45" spans="1:8" x14ac:dyDescent="0.25">
      <c r="A45" s="16" t="s">
        <v>175</v>
      </c>
      <c r="B45" s="104">
        <f t="shared" ref="B45:G45" si="3">($B$39*(1+$B$41)^B$43)*12+($E$37*$B$40*(1+$B$41)^B$43)</f>
        <v>16315802.507368421</v>
      </c>
      <c r="C45" s="104">
        <f t="shared" si="3"/>
        <v>17452361.310031705</v>
      </c>
      <c r="D45" s="104">
        <f t="shared" si="3"/>
        <v>18668092.798888519</v>
      </c>
      <c r="E45" s="104">
        <f t="shared" si="3"/>
        <v>19968512.143259093</v>
      </c>
      <c r="F45" s="104">
        <f t="shared" si="3"/>
        <v>21359518.699158523</v>
      </c>
      <c r="G45" s="104">
        <f t="shared" si="3"/>
        <v>22847422.771741908</v>
      </c>
    </row>
    <row r="47" spans="1:8" x14ac:dyDescent="0.25">
      <c r="A47" s="294" t="s">
        <v>192</v>
      </c>
      <c r="B47" s="294"/>
      <c r="C47" s="294"/>
      <c r="D47" s="294"/>
      <c r="E47" s="294"/>
      <c r="F47" s="294"/>
      <c r="G47" s="294"/>
      <c r="H47" s="294"/>
    </row>
    <row r="49" spans="1:7" x14ac:dyDescent="0.25">
      <c r="A49" s="96" t="s">
        <v>193</v>
      </c>
      <c r="B49" s="97" t="s">
        <v>13</v>
      </c>
      <c r="C49" s="97" t="s">
        <v>194</v>
      </c>
      <c r="D49" s="96" t="s">
        <v>195</v>
      </c>
      <c r="E49" s="96" t="s">
        <v>196</v>
      </c>
      <c r="F49" s="96" t="s">
        <v>197</v>
      </c>
    </row>
    <row r="50" spans="1:7" x14ac:dyDescent="0.25">
      <c r="A50" s="9" t="s">
        <v>198</v>
      </c>
      <c r="B50" s="9">
        <v>5</v>
      </c>
      <c r="C50" s="9">
        <v>40</v>
      </c>
      <c r="D50" s="27">
        <v>8</v>
      </c>
      <c r="E50" s="98">
        <f t="shared" ref="E50:E64" si="4">B50*C50*D50/1000</f>
        <v>1.6</v>
      </c>
      <c r="F50" s="33">
        <f t="shared" ref="F50:F64" si="5">E50*300</f>
        <v>480</v>
      </c>
      <c r="G50" s="132"/>
    </row>
    <row r="51" spans="1:7" x14ac:dyDescent="0.25">
      <c r="A51" s="9" t="s">
        <v>199</v>
      </c>
      <c r="B51" s="9">
        <v>1</v>
      </c>
      <c r="C51" s="9">
        <v>40</v>
      </c>
      <c r="D51" s="27">
        <v>8</v>
      </c>
      <c r="E51" s="98">
        <f t="shared" si="4"/>
        <v>0.32</v>
      </c>
      <c r="F51" s="33">
        <f t="shared" si="5"/>
        <v>96</v>
      </c>
      <c r="G51" s="132"/>
    </row>
    <row r="52" spans="1:7" x14ac:dyDescent="0.25">
      <c r="A52" s="9" t="s">
        <v>200</v>
      </c>
      <c r="B52" s="9">
        <v>4</v>
      </c>
      <c r="C52" s="9">
        <v>40</v>
      </c>
      <c r="D52" s="27">
        <v>8</v>
      </c>
      <c r="E52" s="98">
        <f t="shared" si="4"/>
        <v>1.28</v>
      </c>
      <c r="F52" s="33">
        <f t="shared" si="5"/>
        <v>384</v>
      </c>
      <c r="G52" s="132"/>
    </row>
    <row r="53" spans="1:7" x14ac:dyDescent="0.25">
      <c r="A53" s="9" t="s">
        <v>201</v>
      </c>
      <c r="B53" s="9">
        <v>4</v>
      </c>
      <c r="C53" s="9">
        <v>40</v>
      </c>
      <c r="D53" s="27">
        <v>4</v>
      </c>
      <c r="E53" s="98">
        <f t="shared" si="4"/>
        <v>0.64</v>
      </c>
      <c r="F53" s="33">
        <f t="shared" si="5"/>
        <v>192</v>
      </c>
      <c r="G53" s="132"/>
    </row>
    <row r="54" spans="1:7" x14ac:dyDescent="0.25">
      <c r="A54" s="9" t="s">
        <v>202</v>
      </c>
      <c r="B54" s="9">
        <v>1</v>
      </c>
      <c r="C54" s="9">
        <v>40</v>
      </c>
      <c r="D54" s="27">
        <v>4</v>
      </c>
      <c r="E54" s="98">
        <f t="shared" si="4"/>
        <v>0.16</v>
      </c>
      <c r="F54" s="33">
        <f t="shared" si="5"/>
        <v>48</v>
      </c>
      <c r="G54" s="132"/>
    </row>
    <row r="55" spans="1:7" x14ac:dyDescent="0.25">
      <c r="A55" s="9" t="s">
        <v>203</v>
      </c>
      <c r="B55" s="9">
        <v>2</v>
      </c>
      <c r="C55" s="9">
        <v>40</v>
      </c>
      <c r="D55" s="27">
        <v>8</v>
      </c>
      <c r="E55" s="98">
        <f t="shared" si="4"/>
        <v>0.64</v>
      </c>
      <c r="F55" s="33">
        <f t="shared" si="5"/>
        <v>192</v>
      </c>
      <c r="G55" s="132"/>
    </row>
    <row r="56" spans="1:7" x14ac:dyDescent="0.25">
      <c r="A56" s="9" t="s">
        <v>204</v>
      </c>
      <c r="B56" s="9">
        <v>2</v>
      </c>
      <c r="C56" s="9">
        <v>370</v>
      </c>
      <c r="D56" s="27">
        <v>8</v>
      </c>
      <c r="E56" s="98">
        <f t="shared" si="4"/>
        <v>5.92</v>
      </c>
      <c r="F56" s="33">
        <f t="shared" si="5"/>
        <v>1776</v>
      </c>
      <c r="G56" s="132"/>
    </row>
    <row r="57" spans="1:7" x14ac:dyDescent="0.25">
      <c r="A57" s="9" t="s">
        <v>205</v>
      </c>
      <c r="B57" s="9">
        <v>2</v>
      </c>
      <c r="C57" s="9">
        <v>700</v>
      </c>
      <c r="D57" s="27">
        <v>8</v>
      </c>
      <c r="E57" s="98">
        <f t="shared" si="4"/>
        <v>11.2</v>
      </c>
      <c r="F57" s="33">
        <f t="shared" si="5"/>
        <v>3360</v>
      </c>
      <c r="G57" s="132"/>
    </row>
    <row r="58" spans="1:7" x14ac:dyDescent="0.25">
      <c r="A58" s="9" t="s">
        <v>206</v>
      </c>
      <c r="B58" s="9">
        <v>11</v>
      </c>
      <c r="C58" s="9">
        <v>70</v>
      </c>
      <c r="D58" s="27">
        <v>1</v>
      </c>
      <c r="E58" s="98">
        <f t="shared" si="4"/>
        <v>0.77</v>
      </c>
      <c r="F58" s="33">
        <f t="shared" si="5"/>
        <v>231</v>
      </c>
      <c r="G58" s="132"/>
    </row>
    <row r="59" spans="1:7" x14ac:dyDescent="0.25">
      <c r="A59" s="9" t="s">
        <v>207</v>
      </c>
      <c r="B59" s="9">
        <v>2</v>
      </c>
      <c r="C59" s="9">
        <v>24</v>
      </c>
      <c r="D59" s="27">
        <v>24</v>
      </c>
      <c r="E59" s="98">
        <f t="shared" si="4"/>
        <v>1.1519999999999999</v>
      </c>
      <c r="F59" s="33">
        <f t="shared" si="5"/>
        <v>345.59999999999997</v>
      </c>
      <c r="G59" s="132"/>
    </row>
    <row r="60" spans="1:7" x14ac:dyDescent="0.25">
      <c r="A60" s="9" t="s">
        <v>208</v>
      </c>
      <c r="B60" s="9">
        <v>8</v>
      </c>
      <c r="C60" s="9">
        <v>90</v>
      </c>
      <c r="D60" s="27">
        <v>8</v>
      </c>
      <c r="E60" s="98">
        <f t="shared" si="4"/>
        <v>5.76</v>
      </c>
      <c r="F60" s="33">
        <f t="shared" si="5"/>
        <v>1728</v>
      </c>
      <c r="G60" s="132"/>
    </row>
    <row r="61" spans="1:7" x14ac:dyDescent="0.25">
      <c r="A61" s="9" t="s">
        <v>209</v>
      </c>
      <c r="B61" s="9">
        <v>1</v>
      </c>
      <c r="C61" s="9">
        <v>12</v>
      </c>
      <c r="D61" s="27">
        <v>8</v>
      </c>
      <c r="E61" s="98">
        <f t="shared" si="4"/>
        <v>9.6000000000000002E-2</v>
      </c>
      <c r="F61" s="33">
        <f t="shared" si="5"/>
        <v>28.8</v>
      </c>
      <c r="G61" s="132"/>
    </row>
    <row r="62" spans="1:7" x14ac:dyDescent="0.25">
      <c r="A62" s="9" t="s">
        <v>210</v>
      </c>
      <c r="B62" s="9">
        <v>1</v>
      </c>
      <c r="C62" s="9">
        <v>50</v>
      </c>
      <c r="D62" s="27">
        <v>24</v>
      </c>
      <c r="E62" s="98">
        <f t="shared" si="4"/>
        <v>1.2</v>
      </c>
      <c r="F62" s="33">
        <f t="shared" si="5"/>
        <v>360</v>
      </c>
      <c r="G62" s="132"/>
    </row>
    <row r="63" spans="1:7" x14ac:dyDescent="0.25">
      <c r="A63" s="9" t="s">
        <v>211</v>
      </c>
      <c r="B63" s="9">
        <v>1</v>
      </c>
      <c r="C63" s="9">
        <v>900</v>
      </c>
      <c r="D63" s="98">
        <f>40/60</f>
        <v>0.66666666666666663</v>
      </c>
      <c r="E63" s="98">
        <f t="shared" si="4"/>
        <v>0.6</v>
      </c>
      <c r="F63" s="33">
        <f t="shared" si="5"/>
        <v>180</v>
      </c>
      <c r="G63" s="132"/>
    </row>
    <row r="64" spans="1:7" x14ac:dyDescent="0.25">
      <c r="A64" s="9" t="s">
        <v>212</v>
      </c>
      <c r="B64" s="9">
        <v>1</v>
      </c>
      <c r="C64" s="9">
        <v>550</v>
      </c>
      <c r="D64" s="98">
        <f>40/60</f>
        <v>0.66666666666666663</v>
      </c>
      <c r="E64" s="98">
        <f t="shared" si="4"/>
        <v>0.36666666666666664</v>
      </c>
      <c r="F64" s="33">
        <f t="shared" si="5"/>
        <v>109.99999999999999</v>
      </c>
      <c r="G64" s="132"/>
    </row>
    <row r="65" spans="1:8" x14ac:dyDescent="0.25">
      <c r="A65" s="312" t="s">
        <v>213</v>
      </c>
      <c r="B65" s="312"/>
      <c r="C65" s="312"/>
      <c r="D65" s="312"/>
      <c r="E65" s="313"/>
      <c r="F65" s="99">
        <f>SUM(F50:F64)</f>
        <v>9511.4</v>
      </c>
    </row>
    <row r="67" spans="1:8" x14ac:dyDescent="0.25">
      <c r="C67" s="289" t="s">
        <v>163</v>
      </c>
      <c r="D67" s="290"/>
      <c r="E67" s="291"/>
      <c r="F67" s="289" t="s">
        <v>132</v>
      </c>
      <c r="G67" s="290"/>
      <c r="H67" s="291"/>
    </row>
    <row r="68" spans="1:8" ht="15" customHeight="1" x14ac:dyDescent="0.25">
      <c r="A68" s="90" t="s">
        <v>214</v>
      </c>
      <c r="B68" s="136">
        <v>1097.5139999999999</v>
      </c>
      <c r="C68" s="309" t="s">
        <v>215</v>
      </c>
      <c r="D68" s="309"/>
      <c r="E68" s="309"/>
      <c r="F68" s="311" t="s">
        <v>216</v>
      </c>
      <c r="G68" s="311"/>
      <c r="H68" s="311"/>
    </row>
    <row r="69" spans="1:8" x14ac:dyDescent="0.25">
      <c r="A69" s="20" t="s">
        <v>167</v>
      </c>
      <c r="B69" s="95">
        <f>'Estados financieros'!G17</f>
        <v>6.966E-2</v>
      </c>
      <c r="C69" s="309"/>
      <c r="D69" s="309"/>
      <c r="E69" s="309"/>
      <c r="F69" s="311"/>
      <c r="G69" s="311"/>
      <c r="H69" s="311"/>
    </row>
    <row r="71" spans="1:8" x14ac:dyDescent="0.25">
      <c r="A71" s="19"/>
      <c r="B71" s="195">
        <v>0</v>
      </c>
      <c r="C71" s="195">
        <v>1</v>
      </c>
      <c r="D71" s="195">
        <v>2</v>
      </c>
      <c r="E71" s="195">
        <v>3</v>
      </c>
      <c r="F71" s="195">
        <v>4</v>
      </c>
      <c r="G71" s="195">
        <v>5</v>
      </c>
    </row>
    <row r="72" spans="1:8" x14ac:dyDescent="0.25">
      <c r="A72" s="21" t="s">
        <v>39</v>
      </c>
      <c r="B72" s="84" t="s">
        <v>168</v>
      </c>
      <c r="C72" s="84" t="s">
        <v>169</v>
      </c>
      <c r="D72" s="84" t="s">
        <v>170</v>
      </c>
      <c r="E72" s="84" t="s">
        <v>171</v>
      </c>
      <c r="F72" s="84" t="s">
        <v>172</v>
      </c>
      <c r="G72" s="84" t="s">
        <v>173</v>
      </c>
    </row>
    <row r="73" spans="1:8" x14ac:dyDescent="0.25">
      <c r="A73" s="16" t="s">
        <v>175</v>
      </c>
      <c r="B73" s="104">
        <f t="shared" ref="B73:G73" si="6">($F$65*$B$68*(1+$B$41)^B$71)</f>
        <v>10438894.659599999</v>
      </c>
      <c r="C73" s="104">
        <f t="shared" si="6"/>
        <v>11166068.061587736</v>
      </c>
      <c r="D73" s="104">
        <f t="shared" si="6"/>
        <v>11943896.362757938</v>
      </c>
      <c r="E73" s="104">
        <f t="shared" si="6"/>
        <v>12775908.183387658</v>
      </c>
      <c r="F73" s="104">
        <f t="shared" si="6"/>
        <v>13665877.947442444</v>
      </c>
      <c r="G73" s="104">
        <f t="shared" si="6"/>
        <v>14617843.005261285</v>
      </c>
    </row>
    <row r="74" spans="1:8" x14ac:dyDescent="0.25">
      <c r="B74" s="93"/>
    </row>
    <row r="76" spans="1:8" x14ac:dyDescent="0.25">
      <c r="A76" s="294" t="s">
        <v>217</v>
      </c>
      <c r="B76" s="294"/>
      <c r="C76" s="294"/>
      <c r="D76" s="294"/>
      <c r="E76" s="294"/>
      <c r="F76" s="294"/>
      <c r="G76" s="294"/>
      <c r="H76" s="294"/>
    </row>
    <row r="78" spans="1:8" x14ac:dyDescent="0.25">
      <c r="A78" s="21" t="s">
        <v>39</v>
      </c>
      <c r="B78" s="84" t="s">
        <v>168</v>
      </c>
      <c r="C78" s="84" t="s">
        <v>169</v>
      </c>
      <c r="D78" s="84" t="s">
        <v>170</v>
      </c>
      <c r="E78" s="84" t="s">
        <v>171</v>
      </c>
      <c r="F78" s="84" t="s">
        <v>172</v>
      </c>
      <c r="G78" s="84" t="s">
        <v>173</v>
      </c>
    </row>
    <row r="79" spans="1:8" x14ac:dyDescent="0.25">
      <c r="A79" s="78" t="s">
        <v>218</v>
      </c>
      <c r="B79" s="45">
        <f t="shared" ref="B79:G79" si="7">B21</f>
        <v>1248585.1714285715</v>
      </c>
      <c r="C79" s="45">
        <f t="shared" si="7"/>
        <v>1390409.1409494705</v>
      </c>
      <c r="D79" s="45">
        <f t="shared" si="7"/>
        <v>1548925.3253455954</v>
      </c>
      <c r="E79" s="45">
        <f t="shared" si="7"/>
        <v>1726142.734993733</v>
      </c>
      <c r="F79" s="45">
        <f t="shared" si="7"/>
        <v>1924315.4404983199</v>
      </c>
      <c r="G79" s="45">
        <f t="shared" si="7"/>
        <v>2145972.6998981722</v>
      </c>
    </row>
    <row r="80" spans="1:8" x14ac:dyDescent="0.25">
      <c r="A80" s="78" t="s">
        <v>219</v>
      </c>
      <c r="B80" s="45">
        <f t="shared" ref="B80:G80" si="8">B31</f>
        <v>3060000</v>
      </c>
      <c r="C80" s="45">
        <f t="shared" si="8"/>
        <v>3273159.6</v>
      </c>
      <c r="D80" s="45">
        <f t="shared" si="8"/>
        <v>3501167.8977360008</v>
      </c>
      <c r="E80" s="45">
        <f t="shared" si="8"/>
        <v>3745059.2534922911</v>
      </c>
      <c r="F80" s="45">
        <f t="shared" si="8"/>
        <v>4005940.0810905644</v>
      </c>
      <c r="G80" s="45">
        <f t="shared" si="8"/>
        <v>4284993.8671393329</v>
      </c>
    </row>
    <row r="81" spans="1:8" x14ac:dyDescent="0.25">
      <c r="A81" s="78" t="s">
        <v>220</v>
      </c>
      <c r="B81" s="45">
        <f t="shared" ref="B81:G81" si="9">B45</f>
        <v>16315802.507368421</v>
      </c>
      <c r="C81" s="45">
        <f t="shared" si="9"/>
        <v>17452361.310031705</v>
      </c>
      <c r="D81" s="45">
        <f t="shared" si="9"/>
        <v>18668092.798888519</v>
      </c>
      <c r="E81" s="45">
        <f t="shared" si="9"/>
        <v>19968512.143259093</v>
      </c>
      <c r="F81" s="45">
        <f t="shared" si="9"/>
        <v>21359518.699158523</v>
      </c>
      <c r="G81" s="45">
        <f t="shared" si="9"/>
        <v>22847422.771741908</v>
      </c>
    </row>
    <row r="82" spans="1:8" x14ac:dyDescent="0.25">
      <c r="A82" s="78" t="s">
        <v>221</v>
      </c>
      <c r="B82" s="45">
        <f t="shared" ref="B82:G82" si="10">B73</f>
        <v>10438894.659599999</v>
      </c>
      <c r="C82" s="45">
        <f t="shared" si="10"/>
        <v>11166068.061587736</v>
      </c>
      <c r="D82" s="45">
        <f t="shared" si="10"/>
        <v>11943896.362757938</v>
      </c>
      <c r="E82" s="45">
        <f t="shared" si="10"/>
        <v>12775908.183387658</v>
      </c>
      <c r="F82" s="45">
        <f t="shared" si="10"/>
        <v>13665877.947442444</v>
      </c>
      <c r="G82" s="45">
        <f t="shared" si="10"/>
        <v>14617843.005261285</v>
      </c>
    </row>
    <row r="83" spans="1:8" x14ac:dyDescent="0.25">
      <c r="A83" s="16" t="s">
        <v>175</v>
      </c>
      <c r="B83" s="104">
        <f t="shared" ref="B83:G83" si="11">SUM(B79:B82)</f>
        <v>31063282.338396989</v>
      </c>
      <c r="C83" s="104">
        <f t="shared" si="11"/>
        <v>33281998.112568911</v>
      </c>
      <c r="D83" s="104">
        <f t="shared" si="11"/>
        <v>35662082.384728052</v>
      </c>
      <c r="E83" s="104">
        <f t="shared" si="11"/>
        <v>38215622.315132774</v>
      </c>
      <c r="F83" s="104">
        <f t="shared" si="11"/>
        <v>40955652.168189853</v>
      </c>
      <c r="G83" s="104">
        <f t="shared" si="11"/>
        <v>43896232.344040699</v>
      </c>
    </row>
    <row r="85" spans="1:8" x14ac:dyDescent="0.25">
      <c r="A85" s="294" t="s">
        <v>222</v>
      </c>
      <c r="B85" s="294"/>
      <c r="C85" s="294"/>
      <c r="D85" s="294"/>
      <c r="E85" s="294"/>
      <c r="F85" s="294"/>
      <c r="G85" s="294"/>
      <c r="H85" s="294"/>
    </row>
    <row r="87" spans="1:8" x14ac:dyDescent="0.25">
      <c r="A87" s="21" t="s">
        <v>39</v>
      </c>
      <c r="B87" s="84" t="s">
        <v>168</v>
      </c>
      <c r="C87" s="84" t="s">
        <v>169</v>
      </c>
      <c r="D87" s="84" t="s">
        <v>170</v>
      </c>
      <c r="E87" s="84" t="s">
        <v>171</v>
      </c>
      <c r="F87" s="84" t="s">
        <v>172</v>
      </c>
      <c r="G87" s="84" t="s">
        <v>173</v>
      </c>
    </row>
    <row r="88" spans="1:8" x14ac:dyDescent="0.25">
      <c r="A88" s="78" t="s">
        <v>218</v>
      </c>
      <c r="B88" s="45">
        <f t="shared" ref="B88:G88" si="12">($B$14*(1+$B$16)^B$18)*12</f>
        <v>243180</v>
      </c>
      <c r="C88" s="45">
        <f t="shared" si="12"/>
        <v>260119.91880000004</v>
      </c>
      <c r="D88" s="45">
        <f t="shared" si="12"/>
        <v>278239.87234360806</v>
      </c>
      <c r="E88" s="45">
        <f t="shared" si="12"/>
        <v>297622.0618510638</v>
      </c>
      <c r="F88" s="45">
        <f t="shared" si="12"/>
        <v>318354.41467960895</v>
      </c>
      <c r="G88" s="45">
        <f t="shared" si="12"/>
        <v>340530.98320619052</v>
      </c>
    </row>
    <row r="89" spans="1:8" x14ac:dyDescent="0.25">
      <c r="A89" s="78" t="s">
        <v>219</v>
      </c>
      <c r="B89" s="45">
        <f t="shared" ref="B89:G89" si="13">B31</f>
        <v>3060000</v>
      </c>
      <c r="C89" s="45">
        <f t="shared" si="13"/>
        <v>3273159.6</v>
      </c>
      <c r="D89" s="45">
        <f t="shared" si="13"/>
        <v>3501167.8977360008</v>
      </c>
      <c r="E89" s="45">
        <f t="shared" si="13"/>
        <v>3745059.2534922911</v>
      </c>
      <c r="F89" s="45">
        <f t="shared" si="13"/>
        <v>4005940.0810905644</v>
      </c>
      <c r="G89" s="45">
        <f t="shared" si="13"/>
        <v>4284993.8671393329</v>
      </c>
    </row>
    <row r="90" spans="1:8" x14ac:dyDescent="0.25">
      <c r="A90" s="78" t="s">
        <v>220</v>
      </c>
      <c r="B90" s="45">
        <v>0</v>
      </c>
      <c r="C90" s="45">
        <v>0</v>
      </c>
      <c r="D90" s="45">
        <v>0</v>
      </c>
      <c r="E90" s="45">
        <v>0</v>
      </c>
      <c r="F90" s="45">
        <v>0</v>
      </c>
      <c r="G90" s="45">
        <v>0</v>
      </c>
    </row>
    <row r="91" spans="1:8" x14ac:dyDescent="0.25">
      <c r="A91" s="78" t="s">
        <v>221</v>
      </c>
      <c r="B91" s="45">
        <v>0</v>
      </c>
      <c r="C91" s="45">
        <v>0</v>
      </c>
      <c r="D91" s="45">
        <v>0</v>
      </c>
      <c r="E91" s="45">
        <v>0</v>
      </c>
      <c r="F91" s="45">
        <v>0</v>
      </c>
      <c r="G91" s="45">
        <v>0</v>
      </c>
    </row>
    <row r="92" spans="1:8" x14ac:dyDescent="0.25">
      <c r="A92" s="16" t="s">
        <v>175</v>
      </c>
      <c r="B92" s="104">
        <f t="shared" ref="B92:G92" si="14">SUM(B88:B91)</f>
        <v>3303180</v>
      </c>
      <c r="C92" s="104">
        <f t="shared" si="14"/>
        <v>3533279.5188000002</v>
      </c>
      <c r="D92" s="104">
        <f t="shared" si="14"/>
        <v>3779407.770079609</v>
      </c>
      <c r="E92" s="104">
        <f t="shared" si="14"/>
        <v>4042681.3153433548</v>
      </c>
      <c r="F92" s="104">
        <f t="shared" si="14"/>
        <v>4324294.4957701731</v>
      </c>
      <c r="G92" s="104">
        <f t="shared" si="14"/>
        <v>4625524.8503455231</v>
      </c>
    </row>
  </sheetData>
  <mergeCells count="27">
    <mergeCell ref="A76:H76"/>
    <mergeCell ref="A85:H85"/>
    <mergeCell ref="F68:H69"/>
    <mergeCell ref="C68:E69"/>
    <mergeCell ref="A65:E65"/>
    <mergeCell ref="C67:E67"/>
    <mergeCell ref="F67:H67"/>
    <mergeCell ref="A37:D37"/>
    <mergeCell ref="A47:H47"/>
    <mergeCell ref="C39:E39"/>
    <mergeCell ref="F39:H39"/>
    <mergeCell ref="C40:E41"/>
    <mergeCell ref="F40:H41"/>
    <mergeCell ref="A1:H1"/>
    <mergeCell ref="A23:H23"/>
    <mergeCell ref="F15:H16"/>
    <mergeCell ref="F14:H14"/>
    <mergeCell ref="C14:E14"/>
    <mergeCell ref="C15:E16"/>
    <mergeCell ref="F25:H25"/>
    <mergeCell ref="C25:E25"/>
    <mergeCell ref="B3:C3"/>
    <mergeCell ref="B35:C35"/>
    <mergeCell ref="A12:D12"/>
    <mergeCell ref="A33:H33"/>
    <mergeCell ref="F26:H27"/>
    <mergeCell ref="C26:E27"/>
  </mergeCells>
  <hyperlinks>
    <hyperlink ref="F26" r:id="rId1" xr:uid="{A5A34E82-8F85-46B7-A0C8-D82EA68DC00C}"/>
    <hyperlink ref="F40" r:id="rId2" xr:uid="{20C6B802-A60D-47BC-B0F6-338604C2000F}"/>
    <hyperlink ref="F15" r:id="rId3" xr:uid="{A1F9F269-E03E-4A8F-809C-1A77F4872280}"/>
    <hyperlink ref="F68" r:id="rId4" xr:uid="{DEC68003-7207-4D53-98AC-400B340AFC30}"/>
  </hyperlinks>
  <pageMargins left="0.7" right="0.7" top="0.75" bottom="0.75" header="0.3" footer="0.3"/>
  <pageSetup orientation="portrait" r:id="rId5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1E7D48-5A37-482B-A882-8D3EC31D2DE2}">
  <dimension ref="B2:W253"/>
  <sheetViews>
    <sheetView topLeftCell="B14" zoomScale="98" zoomScaleNormal="98" workbookViewId="0">
      <selection activeCell="D8" sqref="D8"/>
    </sheetView>
  </sheetViews>
  <sheetFormatPr baseColWidth="10" defaultColWidth="11.42578125" defaultRowHeight="15" x14ac:dyDescent="0.25"/>
  <cols>
    <col min="1" max="1" width="6" customWidth="1"/>
    <col min="2" max="2" width="39" customWidth="1"/>
    <col min="3" max="3" width="30.5703125" bestFit="1" customWidth="1"/>
    <col min="4" max="4" width="33.28515625" bestFit="1" customWidth="1"/>
    <col min="5" max="6" width="26.85546875" bestFit="1" customWidth="1"/>
    <col min="7" max="7" width="17.85546875" bestFit="1" customWidth="1"/>
    <col min="8" max="11" width="19" bestFit="1" customWidth="1"/>
    <col min="12" max="12" width="17.85546875" bestFit="1" customWidth="1"/>
    <col min="13" max="13" width="17.28515625" bestFit="1" customWidth="1"/>
    <col min="14" max="14" width="16.140625" bestFit="1" customWidth="1"/>
    <col min="15" max="23" width="11.5703125" bestFit="1" customWidth="1"/>
  </cols>
  <sheetData>
    <row r="2" spans="2:23" ht="15.75" x14ac:dyDescent="0.25">
      <c r="B2" s="68"/>
      <c r="C2" s="14" t="s">
        <v>168</v>
      </c>
      <c r="D2" s="14" t="s">
        <v>169</v>
      </c>
      <c r="E2" s="14" t="s">
        <v>170</v>
      </c>
      <c r="F2" s="14" t="s">
        <v>171</v>
      </c>
      <c r="G2" s="14" t="s">
        <v>172</v>
      </c>
      <c r="H2" s="14" t="s">
        <v>173</v>
      </c>
    </row>
    <row r="3" spans="2:23" x14ac:dyDescent="0.25">
      <c r="B3" s="9" t="s">
        <v>223</v>
      </c>
      <c r="C3" s="203">
        <f>'Estados financieros'!C12</f>
        <v>4565.7500000000009</v>
      </c>
      <c r="D3" s="203">
        <f>'Estados financieros'!D12</f>
        <v>4799.2999999999993</v>
      </c>
      <c r="E3" s="203">
        <f>'Estados financieros'!E12</f>
        <v>5043.9000000000005</v>
      </c>
      <c r="F3" s="203">
        <f>'Estados financieros'!F12</f>
        <v>5301.5999999999995</v>
      </c>
      <c r="G3" s="203">
        <f>'Estados financieros'!G12</f>
        <v>5571.9000000000005</v>
      </c>
      <c r="H3" s="203">
        <f>'Estados financieros'!H12</f>
        <v>5855.7</v>
      </c>
    </row>
    <row r="5" spans="2:23" x14ac:dyDescent="0.25">
      <c r="B5" s="314" t="s">
        <v>224</v>
      </c>
      <c r="C5" s="284"/>
      <c r="D5" s="284"/>
      <c r="E5" s="284"/>
      <c r="F5" s="284"/>
      <c r="G5" s="284"/>
      <c r="H5" s="284"/>
      <c r="I5" s="284"/>
      <c r="J5" s="284"/>
      <c r="K5" s="284"/>
    </row>
    <row r="7" spans="2:23" x14ac:dyDescent="0.25">
      <c r="B7" s="110" t="s">
        <v>225</v>
      </c>
      <c r="C7" s="17">
        <f>'Estados financieros'!G17</f>
        <v>6.966E-2</v>
      </c>
    </row>
    <row r="8" spans="2:23" x14ac:dyDescent="0.25">
      <c r="F8" s="195">
        <v>0</v>
      </c>
      <c r="G8" s="195">
        <v>1</v>
      </c>
      <c r="H8" s="195">
        <v>2</v>
      </c>
      <c r="I8" s="195">
        <v>3</v>
      </c>
      <c r="J8" s="195">
        <v>4</v>
      </c>
      <c r="K8" s="195">
        <v>5</v>
      </c>
    </row>
    <row r="9" spans="2:23" ht="15.75" x14ac:dyDescent="0.25">
      <c r="B9" s="14" t="s">
        <v>226</v>
      </c>
      <c r="C9" s="14" t="s">
        <v>163</v>
      </c>
      <c r="D9" s="14" t="s">
        <v>227</v>
      </c>
      <c r="E9" s="14" t="s">
        <v>228</v>
      </c>
      <c r="F9" s="14" t="s">
        <v>229</v>
      </c>
      <c r="G9" s="14" t="s">
        <v>230</v>
      </c>
      <c r="H9" s="14" t="s">
        <v>231</v>
      </c>
      <c r="I9" s="14" t="s">
        <v>232</v>
      </c>
      <c r="J9" s="14" t="s">
        <v>233</v>
      </c>
      <c r="K9" s="14" t="s">
        <v>234</v>
      </c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</row>
    <row r="10" spans="2:23" ht="63" x14ac:dyDescent="0.25">
      <c r="B10" s="111" t="s">
        <v>235</v>
      </c>
      <c r="C10" s="199" t="s">
        <v>236</v>
      </c>
      <c r="D10" s="199" t="s">
        <v>237</v>
      </c>
      <c r="E10" s="200">
        <f>30000*(1+'Estados financieros'!$F$2)</f>
        <v>30000</v>
      </c>
      <c r="F10" s="120">
        <f t="shared" ref="F10:K10" si="0">C3*$E$10*(1+$C$7)^F$8</f>
        <v>136972500.00000003</v>
      </c>
      <c r="G10" s="120">
        <f t="shared" si="0"/>
        <v>154008577.13999999</v>
      </c>
      <c r="H10" s="120">
        <f t="shared" si="0"/>
        <v>173132752.54304525</v>
      </c>
      <c r="I10" s="120">
        <f t="shared" si="0"/>
        <v>194654962.14034045</v>
      </c>
      <c r="J10" s="120">
        <f t="shared" si="0"/>
        <v>218830368.01792666</v>
      </c>
      <c r="K10" s="120">
        <f t="shared" si="0"/>
        <v>245996456.74321368</v>
      </c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</row>
    <row r="11" spans="2:23" ht="15.75" x14ac:dyDescent="0.25">
      <c r="B11" s="68"/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</row>
    <row r="12" spans="2:23" ht="15.75" x14ac:dyDescent="0.25">
      <c r="B12" s="68"/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68"/>
      <c r="P12" s="68"/>
      <c r="Q12" s="68"/>
      <c r="R12" s="68"/>
      <c r="S12" s="68"/>
      <c r="T12" s="68"/>
      <c r="U12" s="68"/>
      <c r="V12" s="68"/>
      <c r="W12" s="68"/>
    </row>
    <row r="13" spans="2:23" ht="15.75" x14ac:dyDescent="0.25">
      <c r="B13" s="280" t="s">
        <v>238</v>
      </c>
      <c r="C13" s="281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2"/>
      <c r="O13" s="68"/>
      <c r="P13" s="68"/>
      <c r="Q13" s="68"/>
      <c r="R13" s="68"/>
      <c r="S13" s="68"/>
      <c r="T13" s="68"/>
      <c r="U13" s="68"/>
      <c r="V13" s="68"/>
      <c r="W13" s="68"/>
    </row>
    <row r="14" spans="2:23" ht="15.75" x14ac:dyDescent="0.25"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  <c r="U14" s="68"/>
      <c r="V14" s="68"/>
      <c r="W14" s="68"/>
    </row>
    <row r="15" spans="2:23" ht="15.75" x14ac:dyDescent="0.25">
      <c r="B15" s="68"/>
      <c r="C15" s="289" t="s">
        <v>239</v>
      </c>
      <c r="D15" s="291"/>
      <c r="E15" s="68"/>
      <c r="F15" s="68"/>
      <c r="G15" s="68"/>
      <c r="H15" s="68"/>
      <c r="I15" s="68"/>
      <c r="J15" s="68"/>
      <c r="K15" s="68"/>
      <c r="L15" s="68"/>
      <c r="M15" s="68"/>
      <c r="N15" s="68"/>
      <c r="O15" s="68"/>
      <c r="P15" s="68"/>
      <c r="Q15" s="68"/>
      <c r="R15" s="68"/>
      <c r="S15" s="68"/>
      <c r="T15" s="68"/>
      <c r="U15" s="68"/>
      <c r="V15" s="68"/>
      <c r="W15" s="68"/>
    </row>
    <row r="16" spans="2:23" ht="15.75" x14ac:dyDescent="0.25">
      <c r="B16" s="67" t="s">
        <v>240</v>
      </c>
      <c r="C16" s="67" t="s">
        <v>241</v>
      </c>
      <c r="D16" s="67" t="s">
        <v>242</v>
      </c>
      <c r="E16" s="67" t="s">
        <v>243</v>
      </c>
      <c r="F16" s="67" t="s">
        <v>244</v>
      </c>
      <c r="G16" s="67" t="s">
        <v>245</v>
      </c>
      <c r="H16" s="67" t="s">
        <v>246</v>
      </c>
      <c r="I16" s="67" t="s">
        <v>247</v>
      </c>
      <c r="J16" s="67" t="s">
        <v>248</v>
      </c>
      <c r="K16" s="68"/>
      <c r="L16" s="68"/>
      <c r="M16" s="68"/>
      <c r="N16" s="68"/>
      <c r="O16" s="68"/>
      <c r="P16" s="68"/>
      <c r="Q16" s="68"/>
      <c r="R16" s="68"/>
      <c r="S16" s="68"/>
      <c r="T16" s="68"/>
      <c r="U16" s="68"/>
      <c r="V16" s="68"/>
      <c r="W16" s="68"/>
    </row>
    <row r="17" spans="2:23" ht="15.75" x14ac:dyDescent="0.25">
      <c r="B17" s="70" t="s">
        <v>218</v>
      </c>
      <c r="C17" s="112">
        <v>0.6</v>
      </c>
      <c r="D17" s="112">
        <f>1-C17</f>
        <v>0.4</v>
      </c>
      <c r="E17" s="113">
        <f>'Servicios públicos'!B79</f>
        <v>1248585.1714285715</v>
      </c>
      <c r="F17" s="113">
        <f>'Servicios públicos'!C79</f>
        <v>1390409.1409494705</v>
      </c>
      <c r="G17" s="113">
        <f>'Servicios públicos'!D79</f>
        <v>1548925.3253455954</v>
      </c>
      <c r="H17" s="113">
        <f>'Servicios públicos'!E79</f>
        <v>1726142.734993733</v>
      </c>
      <c r="I17" s="113">
        <f>'Servicios públicos'!F79</f>
        <v>1924315.4404983199</v>
      </c>
      <c r="J17" s="113">
        <f>'Servicios públicos'!G79</f>
        <v>2145972.6998981722</v>
      </c>
      <c r="K17" s="68"/>
      <c r="L17" s="68"/>
      <c r="M17" s="68"/>
      <c r="N17" s="68"/>
      <c r="O17" s="68"/>
      <c r="P17" s="68"/>
      <c r="Q17" s="68"/>
      <c r="R17" s="68"/>
      <c r="S17" s="68"/>
      <c r="T17" s="68"/>
      <c r="U17" s="68"/>
      <c r="V17" s="68"/>
      <c r="W17" s="68"/>
    </row>
    <row r="18" spans="2:23" ht="15.75" x14ac:dyDescent="0.25">
      <c r="B18" s="70" t="s">
        <v>219</v>
      </c>
      <c r="C18" s="112">
        <v>0</v>
      </c>
      <c r="D18" s="112">
        <f t="shared" ref="D18:D19" si="1">1-C18</f>
        <v>1</v>
      </c>
      <c r="E18" s="113">
        <f>'Servicios públicos'!B80</f>
        <v>3060000</v>
      </c>
      <c r="F18" s="113">
        <f>'Servicios públicos'!C80</f>
        <v>3273159.6</v>
      </c>
      <c r="G18" s="113">
        <f>'Servicios públicos'!D80</f>
        <v>3501167.8977360008</v>
      </c>
      <c r="H18" s="113">
        <f>'Servicios públicos'!E80</f>
        <v>3745059.2534922911</v>
      </c>
      <c r="I18" s="113">
        <f>'Servicios públicos'!F80</f>
        <v>4005940.0810905644</v>
      </c>
      <c r="J18" s="113">
        <f>'Servicios públicos'!G80</f>
        <v>4284993.8671393329</v>
      </c>
      <c r="K18" s="68"/>
      <c r="L18" s="68"/>
      <c r="M18" s="68"/>
      <c r="N18" s="68"/>
      <c r="O18" s="68"/>
      <c r="P18" s="68"/>
      <c r="Q18" s="68"/>
      <c r="R18" s="68"/>
      <c r="S18" s="68"/>
      <c r="T18" s="68"/>
      <c r="U18" s="68"/>
      <c r="V18" s="68"/>
      <c r="W18" s="68"/>
    </row>
    <row r="19" spans="2:23" ht="15.75" x14ac:dyDescent="0.25">
      <c r="B19" s="70" t="s">
        <v>220</v>
      </c>
      <c r="C19" s="112">
        <v>1</v>
      </c>
      <c r="D19" s="112">
        <f t="shared" si="1"/>
        <v>0</v>
      </c>
      <c r="E19" s="113">
        <f>'Servicios públicos'!B81</f>
        <v>16315802.507368421</v>
      </c>
      <c r="F19" s="113">
        <f>'Servicios públicos'!C81</f>
        <v>17452361.310031705</v>
      </c>
      <c r="G19" s="113">
        <f>'Servicios públicos'!D81</f>
        <v>18668092.798888519</v>
      </c>
      <c r="H19" s="113">
        <f>'Servicios públicos'!E81</f>
        <v>19968512.143259093</v>
      </c>
      <c r="I19" s="113">
        <f>'Servicios públicos'!F81</f>
        <v>21359518.699158523</v>
      </c>
      <c r="J19" s="113">
        <f>'Servicios públicos'!G81</f>
        <v>22847422.771741908</v>
      </c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</row>
    <row r="20" spans="2:23" ht="15.75" x14ac:dyDescent="0.25">
      <c r="B20" s="70" t="s">
        <v>221</v>
      </c>
      <c r="C20" s="112">
        <v>0.65</v>
      </c>
      <c r="D20" s="112">
        <f>1-C20</f>
        <v>0.35</v>
      </c>
      <c r="E20" s="113">
        <f>'Servicios públicos'!B82</f>
        <v>10438894.659599999</v>
      </c>
      <c r="F20" s="113">
        <f>'Servicios públicos'!C82</f>
        <v>11166068.061587736</v>
      </c>
      <c r="G20" s="113">
        <f>'Servicios públicos'!D82</f>
        <v>11943896.362757938</v>
      </c>
      <c r="H20" s="113">
        <f>'Servicios públicos'!E82</f>
        <v>12775908.183387658</v>
      </c>
      <c r="I20" s="113">
        <f>'Servicios públicos'!F82</f>
        <v>13665877.947442444</v>
      </c>
      <c r="J20" s="113">
        <f>'Servicios públicos'!G82</f>
        <v>14617843.005261285</v>
      </c>
      <c r="K20" s="68"/>
      <c r="L20" s="68"/>
      <c r="M20" s="68"/>
      <c r="N20" s="68"/>
      <c r="O20" s="68"/>
      <c r="P20" s="68"/>
      <c r="Q20" s="68"/>
      <c r="R20" s="68"/>
      <c r="S20" s="68"/>
      <c r="T20" s="68"/>
      <c r="U20" s="68"/>
      <c r="V20" s="68"/>
      <c r="W20" s="68"/>
    </row>
    <row r="21" spans="2:23" ht="15.75" x14ac:dyDescent="0.25">
      <c r="B21" s="68"/>
      <c r="C21" s="114"/>
      <c r="D21" s="123" t="s">
        <v>249</v>
      </c>
      <c r="E21" s="124">
        <f>+SUM(E17:E20)</f>
        <v>31063282.338396989</v>
      </c>
      <c r="F21" s="124">
        <f t="shared" ref="F21:J21" si="2">+SUM(F17:F20)</f>
        <v>33281998.112568911</v>
      </c>
      <c r="G21" s="124">
        <f t="shared" si="2"/>
        <v>35662082.384728052</v>
      </c>
      <c r="H21" s="124">
        <f t="shared" si="2"/>
        <v>38215622.315132774</v>
      </c>
      <c r="I21" s="124">
        <f t="shared" si="2"/>
        <v>40955652.168189853</v>
      </c>
      <c r="J21" s="124">
        <f t="shared" si="2"/>
        <v>43896232.344040699</v>
      </c>
      <c r="K21" s="68"/>
      <c r="L21" s="68"/>
      <c r="M21" s="68"/>
      <c r="N21" s="68"/>
      <c r="O21" s="68"/>
      <c r="P21" s="68"/>
      <c r="Q21" s="68"/>
      <c r="R21" s="68"/>
      <c r="S21" s="68"/>
      <c r="T21" s="68"/>
      <c r="U21" s="68"/>
      <c r="V21" s="68"/>
      <c r="W21" s="68"/>
    </row>
    <row r="22" spans="2:23" ht="15.75" x14ac:dyDescent="0.25">
      <c r="B22" s="68"/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8"/>
      <c r="Q22" s="68"/>
      <c r="R22" s="68"/>
      <c r="S22" s="68"/>
      <c r="T22" s="68"/>
      <c r="U22" s="68"/>
      <c r="V22" s="68"/>
      <c r="W22" s="68"/>
    </row>
    <row r="23" spans="2:23" ht="15.75" x14ac:dyDescent="0.25">
      <c r="B23" s="68"/>
      <c r="C23" s="315" t="s">
        <v>168</v>
      </c>
      <c r="D23" s="315"/>
      <c r="E23" s="315" t="s">
        <v>169</v>
      </c>
      <c r="F23" s="315"/>
      <c r="G23" s="315" t="s">
        <v>170</v>
      </c>
      <c r="H23" s="315"/>
      <c r="I23" s="315" t="s">
        <v>171</v>
      </c>
      <c r="J23" s="315"/>
      <c r="K23" s="315" t="s">
        <v>172</v>
      </c>
      <c r="L23" s="315"/>
      <c r="M23" s="315" t="s">
        <v>173</v>
      </c>
      <c r="N23" s="315"/>
      <c r="O23" s="68"/>
      <c r="P23" s="68"/>
      <c r="Q23" s="68"/>
      <c r="R23" s="68"/>
      <c r="S23" s="68"/>
      <c r="T23" s="68"/>
      <c r="U23" s="68"/>
      <c r="V23" s="68"/>
      <c r="W23" s="68"/>
    </row>
    <row r="24" spans="2:23" ht="15.75" x14ac:dyDescent="0.25">
      <c r="B24" s="67" t="s">
        <v>250</v>
      </c>
      <c r="C24" s="67" t="s">
        <v>241</v>
      </c>
      <c r="D24" s="67" t="s">
        <v>242</v>
      </c>
      <c r="E24" s="67" t="s">
        <v>241</v>
      </c>
      <c r="F24" s="67" t="s">
        <v>242</v>
      </c>
      <c r="G24" s="67" t="s">
        <v>241</v>
      </c>
      <c r="H24" s="67" t="s">
        <v>242</v>
      </c>
      <c r="I24" s="67" t="s">
        <v>241</v>
      </c>
      <c r="J24" s="67" t="s">
        <v>242</v>
      </c>
      <c r="K24" s="67" t="s">
        <v>241</v>
      </c>
      <c r="L24" s="67" t="s">
        <v>242</v>
      </c>
      <c r="M24" s="67" t="s">
        <v>241</v>
      </c>
      <c r="N24" s="67" t="s">
        <v>242</v>
      </c>
      <c r="O24" s="68"/>
      <c r="P24" s="68"/>
      <c r="Q24" s="68"/>
      <c r="R24" s="68"/>
      <c r="S24" s="68"/>
      <c r="T24" s="68"/>
      <c r="U24" s="68"/>
      <c r="V24" s="68"/>
      <c r="W24" s="68"/>
    </row>
    <row r="25" spans="2:23" ht="15.75" x14ac:dyDescent="0.25">
      <c r="B25" s="70" t="s">
        <v>218</v>
      </c>
      <c r="C25" s="133">
        <f>C17*E17</f>
        <v>749151.1028571428</v>
      </c>
      <c r="D25" s="133">
        <f>D17*E17</f>
        <v>499434.06857142859</v>
      </c>
      <c r="E25" s="133">
        <f>C17*F17</f>
        <v>834245.48456968227</v>
      </c>
      <c r="F25" s="133">
        <f>D17*F17</f>
        <v>556163.65637978818</v>
      </c>
      <c r="G25" s="133">
        <f>C17*G17</f>
        <v>929355.19520735717</v>
      </c>
      <c r="H25" s="133">
        <f>D17*G17</f>
        <v>619570.13013823819</v>
      </c>
      <c r="I25" s="133">
        <f>C17*H17</f>
        <v>1035685.6409962397</v>
      </c>
      <c r="J25" s="133">
        <f>D17*H17</f>
        <v>690457.09399749327</v>
      </c>
      <c r="K25" s="133">
        <f>C17*I17</f>
        <v>1154589.264298992</v>
      </c>
      <c r="L25" s="133">
        <f>D17*I17</f>
        <v>769726.17619932804</v>
      </c>
      <c r="M25" s="133">
        <f>C17*J17</f>
        <v>1287583.6199389033</v>
      </c>
      <c r="N25" s="133">
        <f>D17*J17</f>
        <v>858389.07995926891</v>
      </c>
      <c r="O25" s="68"/>
      <c r="P25" s="68"/>
      <c r="Q25" s="68"/>
      <c r="R25" s="68"/>
      <c r="S25" s="68"/>
      <c r="T25" s="68"/>
      <c r="U25" s="68"/>
      <c r="V25" s="68"/>
      <c r="W25" s="68"/>
    </row>
    <row r="26" spans="2:23" ht="15.75" x14ac:dyDescent="0.25">
      <c r="B26" s="70" t="s">
        <v>219</v>
      </c>
      <c r="C26" s="133">
        <f t="shared" ref="C26:C28" si="3">C18*E18</f>
        <v>0</v>
      </c>
      <c r="D26" s="133">
        <f>D18*E18</f>
        <v>3060000</v>
      </c>
      <c r="E26" s="133">
        <f t="shared" ref="E26:E28" si="4">C18*F18</f>
        <v>0</v>
      </c>
      <c r="F26" s="133">
        <f t="shared" ref="F26:F28" si="5">D18*F18</f>
        <v>3273159.6</v>
      </c>
      <c r="G26" s="133">
        <f t="shared" ref="G26:G28" si="6">C18*G18</f>
        <v>0</v>
      </c>
      <c r="H26" s="133">
        <f t="shared" ref="H26:H28" si="7">D18*G18</f>
        <v>3501167.8977360008</v>
      </c>
      <c r="I26" s="133">
        <f t="shared" ref="I26:I28" si="8">C18*H18</f>
        <v>0</v>
      </c>
      <c r="J26" s="133">
        <f t="shared" ref="J26:J28" si="9">D18*H18</f>
        <v>3745059.2534922911</v>
      </c>
      <c r="K26" s="133">
        <f t="shared" ref="K26:K28" si="10">C18*I18</f>
        <v>0</v>
      </c>
      <c r="L26" s="133">
        <f t="shared" ref="L26:L28" si="11">D18*I18</f>
        <v>4005940.0810905644</v>
      </c>
      <c r="M26" s="133">
        <f t="shared" ref="M26:M28" si="12">C18*J18</f>
        <v>0</v>
      </c>
      <c r="N26" s="133">
        <f>D18*J18</f>
        <v>4284993.8671393329</v>
      </c>
      <c r="O26" s="68"/>
      <c r="P26" s="68"/>
      <c r="Q26" s="68"/>
      <c r="R26" s="68"/>
      <c r="S26" s="68"/>
      <c r="T26" s="68"/>
      <c r="U26" s="68"/>
      <c r="V26" s="68"/>
      <c r="W26" s="68"/>
    </row>
    <row r="27" spans="2:23" ht="15.75" x14ac:dyDescent="0.25">
      <c r="B27" s="70" t="s">
        <v>220</v>
      </c>
      <c r="C27" s="133">
        <f t="shared" si="3"/>
        <v>16315802.507368421</v>
      </c>
      <c r="D27" s="133">
        <f t="shared" ref="D27:D28" si="13">D19*E19</f>
        <v>0</v>
      </c>
      <c r="E27" s="133">
        <f t="shared" si="4"/>
        <v>17452361.310031705</v>
      </c>
      <c r="F27" s="133">
        <f t="shared" si="5"/>
        <v>0</v>
      </c>
      <c r="G27" s="133">
        <f t="shared" si="6"/>
        <v>18668092.798888519</v>
      </c>
      <c r="H27" s="133">
        <f t="shared" si="7"/>
        <v>0</v>
      </c>
      <c r="I27" s="133">
        <f t="shared" si="8"/>
        <v>19968512.143259093</v>
      </c>
      <c r="J27" s="133">
        <f t="shared" si="9"/>
        <v>0</v>
      </c>
      <c r="K27" s="133">
        <f t="shared" si="10"/>
        <v>21359518.699158523</v>
      </c>
      <c r="L27" s="133">
        <f t="shared" si="11"/>
        <v>0</v>
      </c>
      <c r="M27" s="133">
        <f>C19*J19</f>
        <v>22847422.771741908</v>
      </c>
      <c r="N27" s="133">
        <f t="shared" ref="N27:N28" si="14">D19*J19</f>
        <v>0</v>
      </c>
      <c r="O27" s="68"/>
      <c r="P27" s="68"/>
      <c r="Q27" s="68"/>
      <c r="R27" s="68"/>
      <c r="S27" s="68"/>
      <c r="T27" s="68"/>
      <c r="U27" s="68"/>
      <c r="V27" s="68"/>
      <c r="W27" s="68"/>
    </row>
    <row r="28" spans="2:23" ht="15.75" x14ac:dyDescent="0.25">
      <c r="B28" s="70" t="s">
        <v>221</v>
      </c>
      <c r="C28" s="133">
        <f t="shared" si="3"/>
        <v>6785281.52874</v>
      </c>
      <c r="D28" s="133">
        <f t="shared" si="13"/>
        <v>3653613.1308599995</v>
      </c>
      <c r="E28" s="133">
        <f t="shared" si="4"/>
        <v>7257944.2400320284</v>
      </c>
      <c r="F28" s="133">
        <f t="shared" si="5"/>
        <v>3908123.8215557071</v>
      </c>
      <c r="G28" s="133">
        <f t="shared" si="6"/>
        <v>7763532.6357926596</v>
      </c>
      <c r="H28" s="133">
        <f t="shared" si="7"/>
        <v>4180363.7269652779</v>
      </c>
      <c r="I28" s="133">
        <f t="shared" si="8"/>
        <v>8304340.3192019779</v>
      </c>
      <c r="J28" s="133">
        <f t="shared" si="9"/>
        <v>4471567.8641856797</v>
      </c>
      <c r="K28" s="133">
        <f t="shared" si="10"/>
        <v>8882820.6658375897</v>
      </c>
      <c r="L28" s="133">
        <f t="shared" si="11"/>
        <v>4783057.2816048553</v>
      </c>
      <c r="M28" s="133">
        <f t="shared" si="12"/>
        <v>9501597.9534198362</v>
      </c>
      <c r="N28" s="133">
        <f t="shared" si="14"/>
        <v>5116245.0518414499</v>
      </c>
      <c r="O28" s="68"/>
      <c r="P28" s="68"/>
      <c r="Q28" s="68"/>
      <c r="R28" s="68"/>
      <c r="S28" s="68"/>
      <c r="T28" s="68"/>
      <c r="U28" s="68"/>
      <c r="V28" s="68"/>
      <c r="W28" s="68"/>
    </row>
    <row r="29" spans="2:23" ht="15.75" x14ac:dyDescent="0.25">
      <c r="B29" s="123" t="s">
        <v>249</v>
      </c>
      <c r="C29" s="124">
        <f t="shared" ref="C29:N29" si="15">+SUM(C25:C28)</f>
        <v>23850235.138965566</v>
      </c>
      <c r="D29" s="124">
        <f t="shared" si="15"/>
        <v>7213047.1994314287</v>
      </c>
      <c r="E29" s="124">
        <f t="shared" si="15"/>
        <v>25544551.034633417</v>
      </c>
      <c r="F29" s="124">
        <f t="shared" si="15"/>
        <v>7737447.0779354954</v>
      </c>
      <c r="G29" s="124">
        <f t="shared" si="15"/>
        <v>27360980.629888535</v>
      </c>
      <c r="H29" s="124">
        <f t="shared" si="15"/>
        <v>8301101.7548395172</v>
      </c>
      <c r="I29" s="124">
        <f t="shared" si="15"/>
        <v>29308538.103457309</v>
      </c>
      <c r="J29" s="124">
        <f t="shared" si="15"/>
        <v>8907084.2116754651</v>
      </c>
      <c r="K29" s="124">
        <f t="shared" si="15"/>
        <v>31396928.629295103</v>
      </c>
      <c r="L29" s="124">
        <f t="shared" si="15"/>
        <v>9558723.5388947465</v>
      </c>
      <c r="M29" s="124">
        <f t="shared" si="15"/>
        <v>33636604.345100649</v>
      </c>
      <c r="N29" s="124">
        <f t="shared" si="15"/>
        <v>10259627.998940051</v>
      </c>
      <c r="O29" s="68"/>
      <c r="P29" s="68"/>
      <c r="Q29" s="68"/>
      <c r="R29" s="68"/>
      <c r="S29" s="68"/>
      <c r="T29" s="68"/>
      <c r="U29" s="68"/>
      <c r="V29" s="68"/>
      <c r="W29" s="68"/>
    </row>
    <row r="30" spans="2:23" ht="15.75" x14ac:dyDescent="0.25">
      <c r="B30" s="68"/>
      <c r="C30" s="68"/>
      <c r="D30" s="68"/>
      <c r="E30" s="68"/>
      <c r="F30" s="68"/>
      <c r="G30" s="68"/>
      <c r="H30" s="68"/>
      <c r="I30" s="68"/>
      <c r="J30" s="68"/>
      <c r="K30" s="68"/>
      <c r="L30" s="68"/>
      <c r="M30" s="68"/>
      <c r="N30" s="68"/>
      <c r="O30" s="68"/>
      <c r="P30" s="68"/>
      <c r="Q30" s="68"/>
      <c r="R30" s="68"/>
      <c r="S30" s="68"/>
      <c r="T30" s="68"/>
      <c r="U30" s="68"/>
      <c r="V30" s="68"/>
      <c r="W30" s="68"/>
    </row>
    <row r="31" spans="2:23" ht="15.75" x14ac:dyDescent="0.25">
      <c r="B31" s="280" t="s">
        <v>251</v>
      </c>
      <c r="C31" s="281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2"/>
      <c r="O31" s="68"/>
      <c r="P31" s="68"/>
      <c r="Q31" s="68"/>
      <c r="R31" s="68"/>
      <c r="S31" s="68"/>
      <c r="T31" s="68"/>
      <c r="U31" s="68"/>
      <c r="V31" s="68"/>
      <c r="W31" s="68"/>
    </row>
    <row r="32" spans="2:23" ht="15.75" x14ac:dyDescent="0.25">
      <c r="F32" s="68"/>
      <c r="G32" s="68"/>
      <c r="H32" s="68"/>
      <c r="I32" s="68"/>
      <c r="J32" s="68"/>
      <c r="K32" s="68"/>
      <c r="L32" s="68"/>
      <c r="M32" s="68"/>
      <c r="N32" s="68"/>
      <c r="O32" s="68"/>
      <c r="P32" s="68"/>
      <c r="Q32" s="68"/>
      <c r="R32" s="68"/>
      <c r="S32" s="68"/>
      <c r="T32" s="68"/>
      <c r="U32" s="68"/>
      <c r="V32" s="68"/>
      <c r="W32" s="68"/>
    </row>
    <row r="33" spans="2:23" ht="15.75" x14ac:dyDescent="0.25">
      <c r="B33" s="134"/>
      <c r="C33" s="134"/>
      <c r="D33" s="134"/>
      <c r="E33" s="134"/>
      <c r="F33" s="320" t="s">
        <v>239</v>
      </c>
      <c r="G33" s="321"/>
      <c r="H33" s="320" t="s">
        <v>252</v>
      </c>
      <c r="I33" s="321"/>
      <c r="K33" s="68"/>
      <c r="L33" s="68"/>
      <c r="M33" s="68"/>
      <c r="N33" s="68"/>
      <c r="O33" s="68"/>
      <c r="P33" s="68"/>
      <c r="Q33" s="68"/>
      <c r="R33" s="68"/>
      <c r="S33" s="68"/>
      <c r="T33" s="68"/>
      <c r="U33" s="68"/>
      <c r="V33" s="68"/>
      <c r="W33" s="68"/>
    </row>
    <row r="34" spans="2:23" ht="15.75" x14ac:dyDescent="0.25">
      <c r="B34" s="123" t="s">
        <v>253</v>
      </c>
      <c r="C34" s="123" t="s">
        <v>108</v>
      </c>
      <c r="D34" s="123" t="s">
        <v>254</v>
      </c>
      <c r="E34" s="123" t="s">
        <v>255</v>
      </c>
      <c r="F34" s="123" t="s">
        <v>241</v>
      </c>
      <c r="G34" s="123" t="s">
        <v>242</v>
      </c>
      <c r="H34" s="123" t="s">
        <v>241</v>
      </c>
      <c r="I34" s="123" t="s">
        <v>242</v>
      </c>
      <c r="K34" s="68"/>
      <c r="L34" s="68"/>
      <c r="M34" s="68"/>
      <c r="N34" s="68"/>
      <c r="O34" s="68"/>
      <c r="P34" s="68"/>
      <c r="Q34" s="68"/>
      <c r="R34" s="68"/>
      <c r="S34" s="68"/>
      <c r="T34" s="68"/>
      <c r="U34" s="68"/>
      <c r="V34" s="68"/>
      <c r="W34" s="68"/>
    </row>
    <row r="35" spans="2:23" ht="15.75" x14ac:dyDescent="0.25">
      <c r="B35" s="70" t="s">
        <v>256</v>
      </c>
      <c r="C35" s="115">
        <f>Inversiones!C63</f>
        <v>559597499.99999988</v>
      </c>
      <c r="D35" s="143">
        <v>45</v>
      </c>
      <c r="E35" s="115">
        <f>C35/D35</f>
        <v>12435499.999999998</v>
      </c>
      <c r="F35" s="147">
        <v>0.54</v>
      </c>
      <c r="G35" s="147">
        <f>1-F35</f>
        <v>0.45999999999999996</v>
      </c>
      <c r="H35" s="115">
        <f>F35*E35</f>
        <v>6715169.9999999991</v>
      </c>
      <c r="I35" s="115">
        <f>G35*E35</f>
        <v>5720329.9999999991</v>
      </c>
      <c r="K35" s="68"/>
      <c r="L35" s="68"/>
      <c r="M35" s="68"/>
      <c r="N35" s="68"/>
      <c r="O35" s="68"/>
      <c r="P35" s="68"/>
      <c r="Q35" s="68"/>
      <c r="R35" s="68"/>
      <c r="S35" s="68"/>
      <c r="T35" s="68"/>
      <c r="U35" s="68"/>
      <c r="V35" s="68"/>
      <c r="W35" s="68"/>
    </row>
    <row r="36" spans="2:23" ht="15.75" x14ac:dyDescent="0.25">
      <c r="B36" s="70" t="s">
        <v>71</v>
      </c>
      <c r="C36" s="115">
        <f>Inversiones!C64</f>
        <v>16370700</v>
      </c>
      <c r="D36" s="143">
        <v>10</v>
      </c>
      <c r="E36" s="115">
        <f>C36/D36</f>
        <v>1637070</v>
      </c>
      <c r="F36" s="147">
        <v>0.05</v>
      </c>
      <c r="G36" s="147">
        <f>1-F36</f>
        <v>0.95</v>
      </c>
      <c r="H36" s="115">
        <f t="shared" ref="H36:H39" si="16">F36*E36</f>
        <v>81853.5</v>
      </c>
      <c r="I36" s="115">
        <f t="shared" ref="I36:I39" si="17">G36*E36</f>
        <v>1555216.5</v>
      </c>
      <c r="K36" s="68"/>
      <c r="L36" s="68"/>
      <c r="M36" s="68"/>
      <c r="N36" s="68"/>
      <c r="O36" s="68"/>
      <c r="P36" s="68"/>
      <c r="Q36" s="68"/>
      <c r="R36" s="68"/>
      <c r="S36" s="68"/>
      <c r="T36" s="68"/>
      <c r="U36" s="68"/>
      <c r="V36" s="68"/>
      <c r="W36" s="68"/>
    </row>
    <row r="37" spans="2:23" ht="15.75" x14ac:dyDescent="0.25">
      <c r="B37" s="70" t="s">
        <v>85</v>
      </c>
      <c r="C37" s="115">
        <f>Inversiones!C65</f>
        <v>35614200</v>
      </c>
      <c r="D37" s="143">
        <v>10</v>
      </c>
      <c r="E37" s="115">
        <f t="shared" ref="E37:E39" si="18">C37/D37</f>
        <v>3561420</v>
      </c>
      <c r="F37" s="147">
        <v>1</v>
      </c>
      <c r="G37" s="147">
        <f>1-F37</f>
        <v>0</v>
      </c>
      <c r="H37" s="115">
        <f t="shared" si="16"/>
        <v>3561420</v>
      </c>
      <c r="I37" s="115">
        <f t="shared" si="17"/>
        <v>0</v>
      </c>
      <c r="K37" s="68"/>
      <c r="L37" s="68"/>
      <c r="M37" s="68"/>
      <c r="N37" s="68"/>
      <c r="O37" s="68"/>
      <c r="P37" s="68"/>
      <c r="Q37" s="68"/>
      <c r="R37" s="68"/>
      <c r="S37" s="68"/>
      <c r="T37" s="68"/>
      <c r="U37" s="68"/>
      <c r="V37" s="68"/>
      <c r="W37" s="68"/>
    </row>
    <row r="38" spans="2:23" ht="15.75" x14ac:dyDescent="0.25">
      <c r="B38" s="70" t="s">
        <v>92</v>
      </c>
      <c r="C38" s="115">
        <f>Inversiones!C66</f>
        <v>3139000</v>
      </c>
      <c r="D38" s="143">
        <v>5</v>
      </c>
      <c r="E38" s="115">
        <f t="shared" si="18"/>
        <v>627800</v>
      </c>
      <c r="F38" s="147">
        <v>0.57999999999999996</v>
      </c>
      <c r="G38" s="147">
        <f>1-F38</f>
        <v>0.42000000000000004</v>
      </c>
      <c r="H38" s="115">
        <f t="shared" si="16"/>
        <v>364124</v>
      </c>
      <c r="I38" s="115">
        <f t="shared" si="17"/>
        <v>263676</v>
      </c>
      <c r="K38" s="68"/>
      <c r="L38" s="68"/>
      <c r="M38" s="68"/>
      <c r="N38" s="68"/>
      <c r="O38" s="68"/>
      <c r="P38" s="68"/>
      <c r="Q38" s="68"/>
      <c r="R38" s="68"/>
      <c r="S38" s="68"/>
      <c r="T38" s="68"/>
      <c r="U38" s="68"/>
      <c r="V38" s="68"/>
      <c r="W38" s="68"/>
    </row>
    <row r="39" spans="2:23" ht="15.75" x14ac:dyDescent="0.25">
      <c r="B39" s="70" t="s">
        <v>101</v>
      </c>
      <c r="C39" s="115">
        <f>Inversiones!C67</f>
        <v>23349000</v>
      </c>
      <c r="D39" s="143">
        <v>5</v>
      </c>
      <c r="E39" s="115">
        <f t="shared" si="18"/>
        <v>4669800</v>
      </c>
      <c r="F39" s="147">
        <v>0.05</v>
      </c>
      <c r="G39" s="147">
        <f>1-F39</f>
        <v>0.95</v>
      </c>
      <c r="H39" s="115">
        <f t="shared" si="16"/>
        <v>233490</v>
      </c>
      <c r="I39" s="115">
        <f t="shared" si="17"/>
        <v>4436310</v>
      </c>
      <c r="K39" s="68"/>
      <c r="L39" s="68"/>
      <c r="M39" s="68"/>
      <c r="N39" s="68"/>
      <c r="O39" s="68"/>
      <c r="P39" s="68"/>
      <c r="Q39" s="68"/>
      <c r="R39" s="68"/>
      <c r="S39" s="68"/>
      <c r="T39" s="68"/>
      <c r="U39" s="68"/>
      <c r="V39" s="68"/>
      <c r="W39" s="68"/>
    </row>
    <row r="40" spans="2:23" ht="15.75" x14ac:dyDescent="0.25">
      <c r="B40" s="153" t="s">
        <v>249</v>
      </c>
      <c r="C40" s="137">
        <f>SUM(C35:C39)</f>
        <v>638070399.99999988</v>
      </c>
      <c r="D40" s="134"/>
      <c r="E40" s="148">
        <f>SUM(E35:E39)</f>
        <v>22931590</v>
      </c>
      <c r="F40" s="134"/>
      <c r="G40" s="134"/>
      <c r="H40" s="148">
        <f>SUM(H35:H39)</f>
        <v>10956057.5</v>
      </c>
      <c r="I40" s="148">
        <f>SUM(I35:I39)</f>
        <v>11975532.5</v>
      </c>
      <c r="K40" s="68"/>
      <c r="L40" s="68"/>
      <c r="M40" s="68"/>
      <c r="N40" s="68"/>
      <c r="O40" s="68"/>
      <c r="P40" s="68"/>
      <c r="Q40" s="68"/>
      <c r="R40" s="68"/>
      <c r="S40" s="68"/>
      <c r="T40" s="68"/>
      <c r="U40" s="68"/>
      <c r="V40" s="68"/>
      <c r="W40" s="68"/>
    </row>
    <row r="41" spans="2:23" ht="15.75" x14ac:dyDescent="0.25">
      <c r="F41" s="68"/>
      <c r="G41" s="68"/>
      <c r="H41" s="68"/>
      <c r="I41" s="68"/>
      <c r="J41" s="68"/>
      <c r="K41" s="68"/>
      <c r="L41" s="68"/>
      <c r="M41" s="68"/>
      <c r="N41" s="68"/>
      <c r="O41" s="68"/>
      <c r="P41" s="68"/>
      <c r="Q41" s="68"/>
      <c r="R41" s="68"/>
      <c r="S41" s="68"/>
      <c r="T41" s="68"/>
      <c r="U41" s="68"/>
      <c r="V41" s="68"/>
      <c r="W41" s="68"/>
    </row>
    <row r="42" spans="2:23" ht="15.75" x14ac:dyDescent="0.25">
      <c r="B42" s="68"/>
      <c r="C42" s="68"/>
      <c r="D42" s="68"/>
      <c r="E42" s="68"/>
      <c r="F42" s="68"/>
      <c r="G42" s="68"/>
      <c r="H42" s="68"/>
      <c r="I42" s="68"/>
      <c r="J42" s="68"/>
      <c r="K42" s="68"/>
      <c r="L42" s="68"/>
      <c r="M42" s="68"/>
      <c r="N42" s="68"/>
      <c r="O42" s="68"/>
      <c r="P42" s="68"/>
      <c r="Q42" s="68"/>
      <c r="R42" s="68"/>
      <c r="S42" s="68"/>
      <c r="T42" s="68"/>
      <c r="U42" s="68"/>
      <c r="V42" s="68"/>
      <c r="W42" s="68"/>
    </row>
    <row r="43" spans="2:23" ht="15.75" x14ac:dyDescent="0.25">
      <c r="B43" s="319" t="s">
        <v>257</v>
      </c>
      <c r="C43" s="319"/>
      <c r="D43" s="319"/>
      <c r="E43" s="319"/>
      <c r="F43" s="319"/>
      <c r="G43" s="319"/>
      <c r="H43" s="319"/>
      <c r="I43" s="319"/>
      <c r="J43" s="319"/>
      <c r="K43" s="319"/>
      <c r="L43" s="319"/>
      <c r="M43" s="319"/>
      <c r="N43" s="319"/>
      <c r="O43" s="319"/>
      <c r="P43" s="68"/>
      <c r="Q43" s="68"/>
      <c r="R43" s="68"/>
      <c r="S43" s="68"/>
      <c r="T43" s="68"/>
      <c r="U43" s="68"/>
      <c r="V43" s="68"/>
      <c r="W43" s="68"/>
    </row>
    <row r="44" spans="2:23" ht="15.75" x14ac:dyDescent="0.25">
      <c r="B44" s="68"/>
      <c r="C44" s="68"/>
      <c r="D44" s="68"/>
      <c r="E44" s="68"/>
      <c r="F44" s="68"/>
      <c r="G44" s="68"/>
      <c r="H44" s="68"/>
      <c r="I44" s="68"/>
      <c r="J44" s="68"/>
      <c r="K44" s="68"/>
      <c r="L44" s="68"/>
      <c r="M44" s="68"/>
      <c r="N44" s="68"/>
      <c r="O44" s="68"/>
      <c r="P44" s="68"/>
      <c r="Q44" s="68"/>
      <c r="R44" s="68"/>
      <c r="S44" s="68"/>
      <c r="T44" s="68"/>
      <c r="U44" s="68"/>
      <c r="V44" s="68"/>
      <c r="W44" s="68"/>
    </row>
    <row r="45" spans="2:23" ht="15.75" x14ac:dyDescent="0.25">
      <c r="B45" s="68"/>
      <c r="C45" s="68"/>
      <c r="D45" s="151"/>
      <c r="E45" s="320" t="s">
        <v>252</v>
      </c>
      <c r="F45" s="321"/>
      <c r="G45" s="68"/>
      <c r="H45" s="68"/>
      <c r="I45" s="68"/>
      <c r="J45" s="68"/>
      <c r="K45" s="68"/>
      <c r="L45" s="68"/>
      <c r="M45" s="68"/>
      <c r="N45" s="68"/>
    </row>
    <row r="46" spans="2:23" ht="15.75" x14ac:dyDescent="0.25">
      <c r="B46" s="125" t="s">
        <v>253</v>
      </c>
      <c r="C46" s="125" t="s">
        <v>258</v>
      </c>
      <c r="D46" s="149" t="s">
        <v>259</v>
      </c>
      <c r="E46" s="67" t="s">
        <v>241</v>
      </c>
      <c r="F46" s="123" t="s">
        <v>242</v>
      </c>
      <c r="G46" s="68"/>
      <c r="H46" s="68"/>
      <c r="I46" s="68"/>
      <c r="J46" s="68"/>
      <c r="K46" s="68"/>
      <c r="L46" s="68"/>
      <c r="M46" s="68"/>
      <c r="N46" s="68"/>
    </row>
    <row r="47" spans="2:23" ht="15.75" x14ac:dyDescent="0.25">
      <c r="B47" s="70" t="s">
        <v>256</v>
      </c>
      <c r="C47" s="150">
        <v>0.01</v>
      </c>
      <c r="D47" s="152">
        <f>C47*C35</f>
        <v>5595974.9999999991</v>
      </c>
      <c r="E47" s="116">
        <f>D47*F35</f>
        <v>3021826.4999999995</v>
      </c>
      <c r="F47" s="116">
        <f>D47*G35</f>
        <v>2574148.4999999995</v>
      </c>
      <c r="G47" s="68"/>
      <c r="H47" s="68"/>
      <c r="I47" s="68"/>
      <c r="J47" s="68"/>
      <c r="K47" s="68"/>
      <c r="L47" s="68"/>
      <c r="M47" s="68"/>
      <c r="N47" s="68"/>
    </row>
    <row r="48" spans="2:23" ht="15.75" x14ac:dyDescent="0.25">
      <c r="B48" s="70" t="s">
        <v>71</v>
      </c>
      <c r="C48" s="150">
        <v>0.01</v>
      </c>
      <c r="D48" s="116">
        <f t="shared" ref="D48:D51" si="19">C48*C36</f>
        <v>163707</v>
      </c>
      <c r="E48" s="116">
        <f t="shared" ref="E48:E51" si="20">D48*F36</f>
        <v>8185.35</v>
      </c>
      <c r="F48" s="116">
        <f t="shared" ref="F48:F51" si="21">D48*G36</f>
        <v>155521.65</v>
      </c>
      <c r="G48" s="68"/>
      <c r="H48" s="68"/>
      <c r="I48" s="68"/>
      <c r="J48" s="68"/>
      <c r="K48" s="68"/>
      <c r="L48" s="68"/>
      <c r="M48" s="68"/>
      <c r="N48" s="68"/>
    </row>
    <row r="49" spans="2:23" ht="15.75" x14ac:dyDescent="0.25">
      <c r="B49" s="70" t="s">
        <v>85</v>
      </c>
      <c r="C49" s="150">
        <v>0.05</v>
      </c>
      <c r="D49" s="116">
        <f t="shared" si="19"/>
        <v>1780710</v>
      </c>
      <c r="E49" s="116">
        <f t="shared" si="20"/>
        <v>1780710</v>
      </c>
      <c r="F49" s="116">
        <f t="shared" si="21"/>
        <v>0</v>
      </c>
      <c r="G49" s="68"/>
      <c r="H49" s="68"/>
      <c r="I49" s="68"/>
      <c r="J49" s="68"/>
      <c r="K49" s="68"/>
      <c r="L49" s="68"/>
      <c r="M49" s="68"/>
      <c r="N49" s="68"/>
    </row>
    <row r="50" spans="2:23" ht="15.75" x14ac:dyDescent="0.25">
      <c r="B50" s="70" t="s">
        <v>92</v>
      </c>
      <c r="C50" s="150">
        <v>0.04</v>
      </c>
      <c r="D50" s="116">
        <f t="shared" si="19"/>
        <v>125560</v>
      </c>
      <c r="E50" s="116">
        <f t="shared" si="20"/>
        <v>72824.799999999988</v>
      </c>
      <c r="F50" s="116">
        <f t="shared" si="21"/>
        <v>52735.200000000004</v>
      </c>
      <c r="G50" s="68"/>
      <c r="H50" s="68"/>
      <c r="I50" s="68"/>
      <c r="J50" s="68"/>
      <c r="K50" s="68"/>
      <c r="L50" s="68"/>
      <c r="M50" s="68"/>
      <c r="N50" s="68"/>
    </row>
    <row r="51" spans="2:23" ht="15.75" x14ac:dyDescent="0.25">
      <c r="B51" s="70" t="s">
        <v>101</v>
      </c>
      <c r="C51" s="150">
        <v>0.03</v>
      </c>
      <c r="D51" s="116">
        <f t="shared" si="19"/>
        <v>700470</v>
      </c>
      <c r="E51" s="116">
        <f t="shared" si="20"/>
        <v>35023.5</v>
      </c>
      <c r="F51" s="116">
        <f t="shared" si="21"/>
        <v>665446.5</v>
      </c>
      <c r="G51" s="68"/>
      <c r="H51" s="68"/>
      <c r="I51" s="68"/>
      <c r="J51" s="68"/>
      <c r="K51" s="68"/>
      <c r="L51" s="68"/>
      <c r="M51" s="68"/>
      <c r="N51" s="68"/>
    </row>
    <row r="52" spans="2:23" ht="15" customHeight="1" x14ac:dyDescent="0.25">
      <c r="B52" s="322" t="s">
        <v>249</v>
      </c>
      <c r="C52" s="323"/>
      <c r="D52" s="124">
        <f>+SUM(D47:D51)</f>
        <v>8366421.9999999991</v>
      </c>
      <c r="E52" s="124">
        <f>+SUM(E47:E51)</f>
        <v>4918570.1499999994</v>
      </c>
      <c r="F52" s="124">
        <f>+SUM(F47:F51)</f>
        <v>3447851.8499999996</v>
      </c>
      <c r="G52" s="68"/>
      <c r="H52" s="68"/>
      <c r="I52" s="68"/>
      <c r="J52" s="68"/>
      <c r="K52" s="68"/>
      <c r="L52" s="68"/>
      <c r="M52" s="68"/>
      <c r="N52" s="68"/>
    </row>
    <row r="53" spans="2:23" ht="15.75" x14ac:dyDescent="0.25">
      <c r="B53" s="68"/>
      <c r="C53" s="68"/>
      <c r="D53" s="68"/>
      <c r="E53" s="68"/>
      <c r="F53" s="68"/>
      <c r="G53" s="68"/>
      <c r="H53" s="68"/>
      <c r="I53" s="68"/>
      <c r="J53" s="68"/>
      <c r="K53" s="68"/>
      <c r="L53" s="68"/>
      <c r="M53" s="68"/>
      <c r="N53" s="68"/>
      <c r="O53" s="68"/>
      <c r="P53" s="68"/>
      <c r="Q53" s="68"/>
      <c r="R53" s="68"/>
      <c r="S53" s="68"/>
      <c r="T53" s="68"/>
      <c r="U53" s="68"/>
      <c r="V53" s="68"/>
      <c r="W53" s="68"/>
    </row>
    <row r="54" spans="2:23" ht="15.75" x14ac:dyDescent="0.25">
      <c r="B54" s="319" t="s">
        <v>260</v>
      </c>
      <c r="C54" s="319"/>
      <c r="D54" s="319"/>
      <c r="E54" s="319"/>
      <c r="F54" s="319"/>
      <c r="G54" s="319"/>
      <c r="H54" s="319"/>
      <c r="I54" s="319"/>
      <c r="J54" s="319"/>
      <c r="K54" s="319"/>
      <c r="L54" s="319"/>
      <c r="M54" s="319"/>
      <c r="N54" s="319"/>
      <c r="O54" s="319"/>
      <c r="P54" s="68"/>
      <c r="Q54" s="68"/>
      <c r="R54" s="68"/>
      <c r="S54" s="68"/>
      <c r="T54" s="68"/>
      <c r="U54" s="68"/>
      <c r="V54" s="68"/>
      <c r="W54" s="68"/>
    </row>
    <row r="55" spans="2:23" ht="15.75" x14ac:dyDescent="0.25">
      <c r="B55" s="68"/>
      <c r="C55" s="68"/>
      <c r="D55" s="68"/>
      <c r="E55" s="68"/>
      <c r="F55" s="68"/>
      <c r="G55" s="68"/>
      <c r="H55" s="68"/>
      <c r="I55" s="68"/>
      <c r="J55" s="68"/>
      <c r="K55" s="68"/>
      <c r="L55" s="68"/>
      <c r="M55" s="68"/>
      <c r="N55" s="68"/>
      <c r="O55" s="68"/>
      <c r="P55" s="68"/>
      <c r="Q55" s="68"/>
      <c r="R55" s="68"/>
      <c r="S55" s="68"/>
      <c r="T55" s="68"/>
      <c r="U55" s="68"/>
      <c r="V55" s="68"/>
      <c r="W55" s="68"/>
    </row>
    <row r="56" spans="2:23" ht="15.75" x14ac:dyDescent="0.25">
      <c r="B56" s="68"/>
      <c r="C56" s="68"/>
      <c r="D56" s="68"/>
      <c r="E56" s="320" t="s">
        <v>252</v>
      </c>
      <c r="F56" s="321"/>
      <c r="G56" s="68"/>
      <c r="H56" s="68"/>
      <c r="I56" s="68"/>
      <c r="J56" s="68"/>
      <c r="K56" s="68"/>
      <c r="L56" s="68"/>
      <c r="M56" s="68"/>
      <c r="N56" s="68"/>
    </row>
    <row r="57" spans="2:23" ht="15.75" x14ac:dyDescent="0.25">
      <c r="B57" s="154" t="s">
        <v>261</v>
      </c>
      <c r="C57" s="154" t="s">
        <v>262</v>
      </c>
      <c r="D57" s="135" t="s">
        <v>259</v>
      </c>
      <c r="E57" s="67" t="s">
        <v>241</v>
      </c>
      <c r="F57" s="123" t="s">
        <v>242</v>
      </c>
      <c r="G57" s="68"/>
      <c r="H57" s="68"/>
      <c r="I57" s="68"/>
      <c r="J57" s="68"/>
      <c r="K57" s="68"/>
      <c r="L57" s="68"/>
      <c r="M57" s="68"/>
      <c r="N57" s="68"/>
    </row>
    <row r="58" spans="2:23" ht="15.75" x14ac:dyDescent="0.25">
      <c r="B58" s="69" t="str">
        <f>+B47</f>
        <v>Construcciones y edificaciones</v>
      </c>
      <c r="C58" s="117">
        <v>6.0000000000000001E-3</v>
      </c>
      <c r="D58" s="116">
        <f>C58*C35</f>
        <v>3357584.9999999995</v>
      </c>
      <c r="E58" s="152">
        <f>D58*F35</f>
        <v>1813095.9</v>
      </c>
      <c r="F58" s="116">
        <f>D58*G35</f>
        <v>1544489.0999999996</v>
      </c>
      <c r="G58" s="68"/>
      <c r="H58" s="68"/>
      <c r="I58" s="68"/>
      <c r="J58" s="68"/>
      <c r="K58" s="68"/>
      <c r="L58" s="68"/>
      <c r="M58" s="68"/>
      <c r="N58" s="68"/>
    </row>
    <row r="59" spans="2:23" ht="15.75" x14ac:dyDescent="0.25">
      <c r="B59" s="70" t="s">
        <v>71</v>
      </c>
      <c r="C59" s="117">
        <v>0.02</v>
      </c>
      <c r="D59" s="116">
        <f t="shared" ref="D59" si="22">C59*C36</f>
        <v>327414</v>
      </c>
      <c r="E59" s="152">
        <f t="shared" ref="E59:E60" si="23">D59*F36</f>
        <v>16370.7</v>
      </c>
      <c r="F59" s="116">
        <f t="shared" ref="F59:F60" si="24">D59*G36</f>
        <v>311043.3</v>
      </c>
      <c r="G59" s="68"/>
      <c r="H59" s="68"/>
      <c r="I59" s="68"/>
      <c r="J59" s="68"/>
      <c r="K59" s="68"/>
      <c r="L59" s="68"/>
      <c r="M59" s="68"/>
      <c r="N59" s="68"/>
    </row>
    <row r="60" spans="2:23" ht="15.75" x14ac:dyDescent="0.25">
      <c r="B60" s="69" t="str">
        <f>+B49</f>
        <v>Maquinaria y equipos</v>
      </c>
      <c r="C60" s="117">
        <v>0.02</v>
      </c>
      <c r="D60" s="116">
        <f>C60*C37</f>
        <v>712284</v>
      </c>
      <c r="E60" s="152">
        <f t="shared" si="23"/>
        <v>712284</v>
      </c>
      <c r="F60" s="116">
        <f t="shared" si="24"/>
        <v>0</v>
      </c>
      <c r="G60" s="68"/>
      <c r="H60" s="68"/>
      <c r="I60" s="68"/>
      <c r="J60" s="68"/>
      <c r="K60" s="68"/>
      <c r="L60" s="68"/>
      <c r="M60" s="68"/>
      <c r="N60" s="68"/>
    </row>
    <row r="61" spans="2:23" ht="15.75" x14ac:dyDescent="0.25">
      <c r="B61" s="69" t="str">
        <f>+B51</f>
        <v>Equipos de cómputo</v>
      </c>
      <c r="C61" s="117">
        <v>1E-3</v>
      </c>
      <c r="D61" s="116">
        <f>C61*C39</f>
        <v>23349</v>
      </c>
      <c r="E61" s="152">
        <f>D61*F39</f>
        <v>1167.45</v>
      </c>
      <c r="F61" s="116">
        <f>D61*G39</f>
        <v>22181.55</v>
      </c>
      <c r="G61" s="68"/>
      <c r="H61" s="68"/>
      <c r="I61" s="68"/>
      <c r="J61" s="68"/>
      <c r="K61" s="68"/>
      <c r="L61" s="68"/>
      <c r="M61" s="68"/>
      <c r="N61" s="68"/>
    </row>
    <row r="62" spans="2:23" ht="15.75" x14ac:dyDescent="0.25">
      <c r="B62" s="322" t="s">
        <v>249</v>
      </c>
      <c r="C62" s="323"/>
      <c r="D62" s="124">
        <f>+SUM(D58:D61)</f>
        <v>4420632</v>
      </c>
      <c r="E62" s="124">
        <f>+SUM(E58:E61)</f>
        <v>2542918.0499999998</v>
      </c>
      <c r="F62" s="124">
        <f>+SUM(F58:F61)</f>
        <v>1877713.9499999997</v>
      </c>
      <c r="G62" s="68"/>
      <c r="H62" s="68"/>
      <c r="I62" s="68"/>
      <c r="J62" s="68"/>
      <c r="K62" s="68"/>
      <c r="L62" s="68"/>
      <c r="M62" s="68"/>
      <c r="N62" s="68"/>
    </row>
    <row r="63" spans="2:23" ht="15.75" x14ac:dyDescent="0.25">
      <c r="B63" s="68"/>
      <c r="C63" s="68"/>
      <c r="D63" s="68"/>
      <c r="E63" s="68"/>
      <c r="F63" s="68"/>
      <c r="G63" s="68"/>
      <c r="H63" s="68"/>
      <c r="I63" s="68"/>
      <c r="J63" s="68"/>
      <c r="K63" s="68"/>
      <c r="L63" s="68"/>
      <c r="M63" s="68"/>
      <c r="N63" s="68"/>
      <c r="O63" s="68"/>
      <c r="P63" s="68"/>
      <c r="Q63" s="68"/>
      <c r="R63" s="68"/>
      <c r="S63" s="68"/>
      <c r="T63" s="68"/>
      <c r="U63" s="68"/>
      <c r="V63" s="68"/>
      <c r="W63" s="68"/>
    </row>
    <row r="64" spans="2:23" ht="15.75" x14ac:dyDescent="0.25">
      <c r="B64" s="319" t="s">
        <v>263</v>
      </c>
      <c r="C64" s="319"/>
      <c r="D64" s="319"/>
      <c r="E64" s="319"/>
      <c r="F64" s="319"/>
      <c r="G64" s="319"/>
      <c r="H64" s="319"/>
      <c r="I64" s="319"/>
      <c r="J64" s="319"/>
      <c r="K64" s="319"/>
      <c r="L64" s="68"/>
      <c r="M64" s="68"/>
      <c r="N64" s="68"/>
      <c r="O64" s="68"/>
      <c r="P64" s="68"/>
      <c r="Q64" s="68"/>
      <c r="R64" s="68"/>
      <c r="S64" s="68"/>
      <c r="T64" s="68"/>
      <c r="U64" s="68"/>
      <c r="V64" s="68"/>
      <c r="W64" s="68"/>
    </row>
    <row r="65" spans="2:23" ht="15.75" x14ac:dyDescent="0.25">
      <c r="B65" s="68"/>
      <c r="C65" s="68"/>
      <c r="D65" s="68"/>
      <c r="E65" s="68"/>
      <c r="F65" s="68"/>
      <c r="G65" s="251">
        <v>1</v>
      </c>
      <c r="H65" s="251">
        <v>2</v>
      </c>
      <c r="I65" s="251">
        <v>3</v>
      </c>
      <c r="J65" s="251">
        <v>4</v>
      </c>
      <c r="K65" s="251">
        <v>5</v>
      </c>
      <c r="L65" s="68"/>
      <c r="M65" s="68"/>
      <c r="N65" s="68"/>
      <c r="O65" s="68"/>
      <c r="P65" s="68"/>
      <c r="Q65" s="68"/>
      <c r="R65" s="68"/>
      <c r="S65" s="68"/>
      <c r="T65" s="68"/>
      <c r="U65" s="68"/>
      <c r="V65" s="68"/>
      <c r="W65" s="68"/>
    </row>
    <row r="66" spans="2:23" ht="15.75" x14ac:dyDescent="0.25">
      <c r="B66" s="71" t="s">
        <v>264</v>
      </c>
      <c r="C66" s="118">
        <f>'Estados financieros'!G17</f>
        <v>6.966E-2</v>
      </c>
      <c r="D66" s="68"/>
      <c r="E66" s="67" t="s">
        <v>265</v>
      </c>
      <c r="F66" s="14" t="s">
        <v>168</v>
      </c>
      <c r="G66" s="14" t="s">
        <v>169</v>
      </c>
      <c r="H66" s="14" t="s">
        <v>170</v>
      </c>
      <c r="I66" s="14" t="s">
        <v>171</v>
      </c>
      <c r="J66" s="14" t="s">
        <v>172</v>
      </c>
      <c r="K66" s="14" t="s">
        <v>173</v>
      </c>
      <c r="L66" s="68"/>
      <c r="M66" s="68"/>
      <c r="N66" s="68"/>
      <c r="O66" s="68"/>
      <c r="P66" s="68"/>
      <c r="Q66" s="68"/>
      <c r="R66" s="68"/>
      <c r="S66" s="68"/>
      <c r="T66" s="68"/>
      <c r="U66" s="68"/>
      <c r="V66" s="68"/>
      <c r="W66" s="68"/>
    </row>
    <row r="67" spans="2:23" ht="15.75" x14ac:dyDescent="0.25">
      <c r="B67" s="71" t="s">
        <v>266</v>
      </c>
      <c r="C67" s="193">
        <f>'Estados financieros'!B3</f>
        <v>5.0999999999999997E-2</v>
      </c>
      <c r="D67" s="68"/>
      <c r="E67" s="111" t="s">
        <v>267</v>
      </c>
      <c r="F67" s="109">
        <f>'Resultados Encuesta'!G10</f>
        <v>14005</v>
      </c>
      <c r="G67" s="109">
        <f t="shared" ref="G67:K72" si="25">ROUNDUP($F67*(1+$C$67)^G$65,0)</f>
        <v>14720</v>
      </c>
      <c r="H67" s="109">
        <f t="shared" si="25"/>
        <v>15470</v>
      </c>
      <c r="I67" s="109">
        <f t="shared" si="25"/>
        <v>16259</v>
      </c>
      <c r="J67" s="109">
        <f t="shared" si="25"/>
        <v>17089</v>
      </c>
      <c r="K67" s="109">
        <f t="shared" si="25"/>
        <v>17960</v>
      </c>
      <c r="L67" s="68"/>
      <c r="M67" s="68"/>
      <c r="N67" s="68"/>
      <c r="O67" s="68"/>
      <c r="P67" s="68"/>
      <c r="Q67" s="68"/>
      <c r="R67" s="68"/>
      <c r="S67" s="68"/>
      <c r="T67" s="68"/>
      <c r="U67" s="68"/>
      <c r="V67" s="68"/>
      <c r="W67" s="68"/>
    </row>
    <row r="68" spans="2:23" ht="15.75" x14ac:dyDescent="0.25">
      <c r="B68" s="192"/>
      <c r="C68" s="192"/>
      <c r="D68" s="68"/>
      <c r="E68" s="111" t="s">
        <v>268</v>
      </c>
      <c r="F68" s="109">
        <f>'Resultados Encuesta'!G11</f>
        <v>13196</v>
      </c>
      <c r="G68" s="109">
        <f t="shared" si="25"/>
        <v>13869</v>
      </c>
      <c r="H68" s="109">
        <f t="shared" si="25"/>
        <v>14577</v>
      </c>
      <c r="I68" s="109">
        <f t="shared" si="25"/>
        <v>15320</v>
      </c>
      <c r="J68" s="109">
        <f t="shared" si="25"/>
        <v>16102</v>
      </c>
      <c r="K68" s="109">
        <f t="shared" si="25"/>
        <v>16923</v>
      </c>
      <c r="L68" s="68"/>
      <c r="M68" s="68"/>
      <c r="N68" s="68"/>
      <c r="O68" s="68"/>
      <c r="P68" s="68"/>
      <c r="Q68" s="68"/>
      <c r="R68" s="68"/>
      <c r="S68" s="68"/>
      <c r="T68" s="68"/>
      <c r="U68" s="68"/>
      <c r="V68" s="68"/>
      <c r="W68" s="68"/>
    </row>
    <row r="69" spans="2:23" ht="15.75" x14ac:dyDescent="0.25">
      <c r="B69" s="192"/>
      <c r="C69" s="192"/>
      <c r="D69" s="68"/>
      <c r="E69" s="111" t="s">
        <v>269</v>
      </c>
      <c r="F69" s="109">
        <f>'Resultados Encuesta'!G12</f>
        <v>1233</v>
      </c>
      <c r="G69" s="109">
        <f t="shared" si="25"/>
        <v>1296</v>
      </c>
      <c r="H69" s="109">
        <f t="shared" si="25"/>
        <v>1362</v>
      </c>
      <c r="I69" s="109">
        <f t="shared" si="25"/>
        <v>1432</v>
      </c>
      <c r="J69" s="109">
        <f t="shared" si="25"/>
        <v>1505</v>
      </c>
      <c r="K69" s="109">
        <f t="shared" si="25"/>
        <v>1582</v>
      </c>
      <c r="L69" s="68"/>
      <c r="M69" s="68"/>
      <c r="N69" s="68"/>
      <c r="O69" s="68"/>
      <c r="P69" s="68"/>
      <c r="Q69" s="68"/>
      <c r="R69" s="68"/>
      <c r="S69" s="68"/>
      <c r="T69" s="68"/>
      <c r="U69" s="68"/>
      <c r="V69" s="68"/>
      <c r="W69" s="68"/>
    </row>
    <row r="70" spans="2:23" ht="15.75" x14ac:dyDescent="0.25">
      <c r="B70" s="192"/>
      <c r="C70" s="192"/>
      <c r="D70" s="68"/>
      <c r="E70" s="111" t="s">
        <v>270</v>
      </c>
      <c r="F70" s="109">
        <f>'Resultados Encuesta'!G13</f>
        <v>597</v>
      </c>
      <c r="G70" s="109">
        <f t="shared" si="25"/>
        <v>628</v>
      </c>
      <c r="H70" s="109">
        <f t="shared" si="25"/>
        <v>660</v>
      </c>
      <c r="I70" s="109">
        <f t="shared" si="25"/>
        <v>694</v>
      </c>
      <c r="J70" s="109">
        <f t="shared" si="25"/>
        <v>729</v>
      </c>
      <c r="K70" s="109">
        <f t="shared" si="25"/>
        <v>766</v>
      </c>
      <c r="L70" s="68"/>
      <c r="M70" s="68"/>
      <c r="N70" s="68"/>
      <c r="O70" s="68"/>
      <c r="P70" s="68"/>
      <c r="Q70" s="68"/>
      <c r="R70" s="68"/>
      <c r="S70" s="68"/>
      <c r="T70" s="68"/>
      <c r="U70" s="68"/>
      <c r="V70" s="68"/>
      <c r="W70" s="68"/>
    </row>
    <row r="71" spans="2:23" ht="15.75" x14ac:dyDescent="0.25">
      <c r="B71" s="192"/>
      <c r="C71" s="192"/>
      <c r="D71" s="68"/>
      <c r="E71" s="70" t="s">
        <v>271</v>
      </c>
      <c r="F71" s="109">
        <f>'Resultados Encuesta'!G14</f>
        <v>3873</v>
      </c>
      <c r="G71" s="109">
        <f t="shared" si="25"/>
        <v>4071</v>
      </c>
      <c r="H71" s="109">
        <f t="shared" si="25"/>
        <v>4279</v>
      </c>
      <c r="I71" s="109">
        <f t="shared" si="25"/>
        <v>4497</v>
      </c>
      <c r="J71" s="109">
        <f t="shared" si="25"/>
        <v>4726</v>
      </c>
      <c r="K71" s="109">
        <f t="shared" si="25"/>
        <v>4967</v>
      </c>
      <c r="L71" s="68"/>
      <c r="M71" s="68"/>
      <c r="N71" s="68"/>
      <c r="O71" s="68"/>
      <c r="P71" s="68"/>
      <c r="Q71" s="68"/>
      <c r="R71" s="68"/>
      <c r="S71" s="68"/>
      <c r="T71" s="68"/>
      <c r="U71" s="68"/>
      <c r="V71" s="68"/>
      <c r="W71" s="68"/>
    </row>
    <row r="72" spans="2:23" ht="15.75" x14ac:dyDescent="0.25">
      <c r="B72" s="192"/>
      <c r="C72" s="192"/>
      <c r="D72" s="68"/>
      <c r="E72" s="70" t="s">
        <v>272</v>
      </c>
      <c r="F72" s="109">
        <f>'Resultados Encuesta'!G15</f>
        <v>927</v>
      </c>
      <c r="G72" s="109">
        <f t="shared" si="25"/>
        <v>975</v>
      </c>
      <c r="H72" s="109">
        <f t="shared" si="25"/>
        <v>1024</v>
      </c>
      <c r="I72" s="109">
        <f t="shared" si="25"/>
        <v>1077</v>
      </c>
      <c r="J72" s="109">
        <f t="shared" si="25"/>
        <v>1132</v>
      </c>
      <c r="K72" s="109">
        <f t="shared" si="25"/>
        <v>1189</v>
      </c>
      <c r="L72" s="68"/>
      <c r="M72" s="68"/>
      <c r="N72" s="68"/>
      <c r="O72" s="68"/>
      <c r="P72" s="68"/>
      <c r="Q72" s="68"/>
      <c r="R72" s="68"/>
      <c r="S72" s="68"/>
      <c r="T72" s="68"/>
      <c r="U72" s="68"/>
      <c r="V72" s="68"/>
      <c r="W72" s="68"/>
    </row>
    <row r="73" spans="2:23" ht="15.75" x14ac:dyDescent="0.25">
      <c r="B73" s="192"/>
      <c r="C73" s="192"/>
      <c r="D73" s="68"/>
      <c r="E73" s="68"/>
      <c r="F73" s="194"/>
      <c r="G73" s="194"/>
      <c r="H73" s="194"/>
      <c r="I73" s="194"/>
      <c r="J73" s="194"/>
      <c r="K73" s="194"/>
      <c r="L73" s="68"/>
      <c r="M73" s="68"/>
      <c r="N73" s="68"/>
      <c r="O73" s="68"/>
      <c r="P73" s="68"/>
      <c r="Q73" s="68"/>
      <c r="R73" s="68"/>
      <c r="S73" s="68"/>
      <c r="T73" s="68"/>
      <c r="U73" s="68"/>
      <c r="V73" s="68"/>
      <c r="W73" s="68"/>
    </row>
    <row r="74" spans="2:23" ht="15.75" x14ac:dyDescent="0.25">
      <c r="B74" s="68"/>
      <c r="C74" s="68"/>
      <c r="D74" s="68"/>
      <c r="E74" s="68"/>
      <c r="F74" s="251">
        <v>0</v>
      </c>
      <c r="G74" s="251">
        <v>1</v>
      </c>
      <c r="H74" s="251">
        <v>2</v>
      </c>
      <c r="I74" s="251">
        <v>3</v>
      </c>
      <c r="J74" s="251">
        <v>4</v>
      </c>
      <c r="K74" s="251">
        <v>5</v>
      </c>
      <c r="L74" s="68"/>
      <c r="M74" s="68"/>
      <c r="N74" s="68"/>
      <c r="O74" s="68"/>
      <c r="P74" s="68"/>
      <c r="Q74" s="68"/>
      <c r="R74" s="68"/>
      <c r="S74" s="68"/>
      <c r="T74" s="68"/>
      <c r="U74" s="68"/>
      <c r="V74" s="68"/>
      <c r="W74" s="68"/>
    </row>
    <row r="75" spans="2:23" ht="15.75" x14ac:dyDescent="0.25">
      <c r="B75" s="67" t="s">
        <v>273</v>
      </c>
      <c r="C75" s="67" t="s">
        <v>163</v>
      </c>
      <c r="D75" s="67" t="s">
        <v>227</v>
      </c>
      <c r="E75" s="67" t="s">
        <v>274</v>
      </c>
      <c r="F75" s="14" t="s">
        <v>168</v>
      </c>
      <c r="G75" s="14" t="s">
        <v>169</v>
      </c>
      <c r="H75" s="14" t="s">
        <v>170</v>
      </c>
      <c r="I75" s="14" t="s">
        <v>171</v>
      </c>
      <c r="J75" s="14" t="s">
        <v>172</v>
      </c>
      <c r="K75" s="14" t="s">
        <v>173</v>
      </c>
      <c r="L75" s="68"/>
      <c r="M75" s="68"/>
      <c r="N75" s="68"/>
      <c r="O75" s="68"/>
      <c r="P75" s="68"/>
      <c r="Q75" s="68"/>
    </row>
    <row r="76" spans="2:23" ht="15.75" x14ac:dyDescent="0.25">
      <c r="B76" s="111" t="s">
        <v>267</v>
      </c>
      <c r="C76" s="326" t="s">
        <v>275</v>
      </c>
      <c r="D76" s="329" t="s">
        <v>276</v>
      </c>
      <c r="E76" s="120">
        <f>(70000/100)-75*2+300</f>
        <v>850</v>
      </c>
      <c r="F76" s="144">
        <f t="shared" ref="F76:K81" si="26">$E76*F67</f>
        <v>11904250</v>
      </c>
      <c r="G76" s="144">
        <f t="shared" si="26"/>
        <v>12512000</v>
      </c>
      <c r="H76" s="144">
        <f t="shared" si="26"/>
        <v>13149500</v>
      </c>
      <c r="I76" s="144">
        <f t="shared" si="26"/>
        <v>13820150</v>
      </c>
      <c r="J76" s="144">
        <f t="shared" si="26"/>
        <v>14525650</v>
      </c>
      <c r="K76" s="144">
        <f t="shared" si="26"/>
        <v>15266000</v>
      </c>
      <c r="L76" s="68"/>
      <c r="M76" s="68"/>
      <c r="N76" s="68"/>
      <c r="O76" s="68"/>
      <c r="P76" s="68"/>
      <c r="Q76" s="68"/>
    </row>
    <row r="77" spans="2:23" ht="15.75" x14ac:dyDescent="0.25">
      <c r="B77" s="111" t="s">
        <v>268</v>
      </c>
      <c r="C77" s="328"/>
      <c r="D77" s="330"/>
      <c r="E77" s="120">
        <f>(70000/100)-75*1+300</f>
        <v>925</v>
      </c>
      <c r="F77" s="144">
        <f t="shared" si="26"/>
        <v>12206300</v>
      </c>
      <c r="G77" s="144">
        <f t="shared" si="26"/>
        <v>12828825</v>
      </c>
      <c r="H77" s="144">
        <f t="shared" si="26"/>
        <v>13483725</v>
      </c>
      <c r="I77" s="144">
        <f t="shared" si="26"/>
        <v>14171000</v>
      </c>
      <c r="J77" s="144">
        <f t="shared" si="26"/>
        <v>14894350</v>
      </c>
      <c r="K77" s="144">
        <f t="shared" si="26"/>
        <v>15653775</v>
      </c>
      <c r="L77" s="68"/>
      <c r="M77" s="68"/>
      <c r="N77" s="68"/>
      <c r="O77" s="68"/>
      <c r="P77" s="68"/>
      <c r="Q77" s="68"/>
    </row>
    <row r="78" spans="2:23" ht="15.75" x14ac:dyDescent="0.25">
      <c r="B78" s="111" t="s">
        <v>269</v>
      </c>
      <c r="C78" s="328"/>
      <c r="D78" s="329" t="s">
        <v>277</v>
      </c>
      <c r="E78" s="120">
        <f>(70000/100)+300</f>
        <v>1000</v>
      </c>
      <c r="F78" s="144">
        <f t="shared" si="26"/>
        <v>1233000</v>
      </c>
      <c r="G78" s="144">
        <f t="shared" si="26"/>
        <v>1296000</v>
      </c>
      <c r="H78" s="144">
        <f t="shared" si="26"/>
        <v>1362000</v>
      </c>
      <c r="I78" s="144">
        <f t="shared" si="26"/>
        <v>1432000</v>
      </c>
      <c r="J78" s="144">
        <f t="shared" si="26"/>
        <v>1505000</v>
      </c>
      <c r="K78" s="144">
        <f t="shared" si="26"/>
        <v>1582000</v>
      </c>
      <c r="L78" s="68"/>
      <c r="M78" s="68"/>
      <c r="N78" s="68"/>
      <c r="O78" s="68"/>
      <c r="P78" s="68"/>
      <c r="Q78" s="68"/>
    </row>
    <row r="79" spans="2:23" ht="15.75" x14ac:dyDescent="0.25">
      <c r="B79" s="111" t="s">
        <v>270</v>
      </c>
      <c r="C79" s="327"/>
      <c r="D79" s="330"/>
      <c r="E79" s="120">
        <f>(70000/100)+75+300</f>
        <v>1075</v>
      </c>
      <c r="F79" s="144">
        <f t="shared" si="26"/>
        <v>641775</v>
      </c>
      <c r="G79" s="144">
        <f t="shared" si="26"/>
        <v>675100</v>
      </c>
      <c r="H79" s="144">
        <f t="shared" si="26"/>
        <v>709500</v>
      </c>
      <c r="I79" s="144">
        <f t="shared" si="26"/>
        <v>746050</v>
      </c>
      <c r="J79" s="144">
        <f t="shared" si="26"/>
        <v>783675</v>
      </c>
      <c r="K79" s="144">
        <f t="shared" si="26"/>
        <v>823450</v>
      </c>
      <c r="L79" s="68"/>
      <c r="M79" s="68"/>
      <c r="N79" s="68"/>
      <c r="O79" s="68"/>
      <c r="P79" s="68"/>
      <c r="Q79" s="68"/>
    </row>
    <row r="80" spans="2:23" ht="15.75" x14ac:dyDescent="0.25">
      <c r="B80" s="70" t="s">
        <v>271</v>
      </c>
      <c r="C80" s="326" t="s">
        <v>278</v>
      </c>
      <c r="D80" s="324" t="s">
        <v>279</v>
      </c>
      <c r="E80" s="120">
        <v>5000</v>
      </c>
      <c r="F80" s="144">
        <f t="shared" si="26"/>
        <v>19365000</v>
      </c>
      <c r="G80" s="144">
        <f t="shared" si="26"/>
        <v>20355000</v>
      </c>
      <c r="H80" s="144">
        <f t="shared" si="26"/>
        <v>21395000</v>
      </c>
      <c r="I80" s="144">
        <f t="shared" si="26"/>
        <v>22485000</v>
      </c>
      <c r="J80" s="144">
        <f t="shared" si="26"/>
        <v>23630000</v>
      </c>
      <c r="K80" s="144">
        <f t="shared" si="26"/>
        <v>24835000</v>
      </c>
      <c r="L80" s="68"/>
      <c r="M80" s="68"/>
      <c r="N80" s="68"/>
      <c r="O80" s="68"/>
      <c r="P80" s="68"/>
      <c r="Q80" s="68"/>
    </row>
    <row r="81" spans="2:23" ht="15.75" x14ac:dyDescent="0.25">
      <c r="B81" s="70" t="s">
        <v>272</v>
      </c>
      <c r="C81" s="327"/>
      <c r="D81" s="325"/>
      <c r="E81" s="120">
        <v>5000</v>
      </c>
      <c r="F81" s="144">
        <f t="shared" si="26"/>
        <v>4635000</v>
      </c>
      <c r="G81" s="144">
        <f t="shared" si="26"/>
        <v>4875000</v>
      </c>
      <c r="H81" s="144">
        <f t="shared" si="26"/>
        <v>5120000</v>
      </c>
      <c r="I81" s="144">
        <f t="shared" si="26"/>
        <v>5385000</v>
      </c>
      <c r="J81" s="144">
        <f t="shared" si="26"/>
        <v>5660000</v>
      </c>
      <c r="K81" s="144">
        <f t="shared" si="26"/>
        <v>5945000</v>
      </c>
      <c r="L81" s="68"/>
      <c r="M81" s="68"/>
      <c r="N81" s="68"/>
      <c r="O81" s="68"/>
      <c r="P81" s="68"/>
      <c r="Q81" s="68"/>
    </row>
    <row r="82" spans="2:23" ht="15.75" x14ac:dyDescent="0.25">
      <c r="B82" s="316" t="s">
        <v>249</v>
      </c>
      <c r="C82" s="317"/>
      <c r="D82" s="317"/>
      <c r="E82" s="318"/>
      <c r="F82" s="145">
        <f t="shared" ref="F82:K82" si="27">SUM(F76:F81)</f>
        <v>49985325</v>
      </c>
      <c r="G82" s="145">
        <f t="shared" si="27"/>
        <v>52541925</v>
      </c>
      <c r="H82" s="145">
        <f t="shared" si="27"/>
        <v>55219725</v>
      </c>
      <c r="I82" s="145">
        <f t="shared" si="27"/>
        <v>58039200</v>
      </c>
      <c r="J82" s="145">
        <f t="shared" si="27"/>
        <v>60998675</v>
      </c>
      <c r="K82" s="145">
        <f t="shared" si="27"/>
        <v>64105225</v>
      </c>
      <c r="L82" s="68"/>
      <c r="M82" s="68"/>
      <c r="N82" s="68"/>
      <c r="O82" s="68"/>
      <c r="P82" s="68"/>
      <c r="Q82" s="68"/>
    </row>
    <row r="83" spans="2:23" ht="15.75" x14ac:dyDescent="0.25">
      <c r="B83" s="68"/>
      <c r="C83" s="68"/>
      <c r="D83" s="68"/>
      <c r="E83" s="68"/>
      <c r="F83" s="68"/>
      <c r="G83" s="68"/>
      <c r="H83" s="68"/>
      <c r="I83" s="68"/>
      <c r="J83" s="68"/>
      <c r="K83" s="68"/>
      <c r="L83" s="68"/>
      <c r="M83" s="68"/>
      <c r="N83" s="68"/>
      <c r="O83" s="68"/>
      <c r="P83" s="68"/>
      <c r="Q83" s="68"/>
      <c r="R83" s="68"/>
      <c r="S83" s="68"/>
      <c r="T83" s="68"/>
      <c r="U83" s="68"/>
      <c r="V83" s="68"/>
      <c r="W83" s="68"/>
    </row>
    <row r="84" spans="2:23" ht="15.75" x14ac:dyDescent="0.25">
      <c r="B84" s="319" t="s">
        <v>241</v>
      </c>
      <c r="C84" s="319"/>
      <c r="D84" s="319"/>
      <c r="E84" s="319"/>
      <c r="F84" s="319"/>
      <c r="G84" s="319"/>
      <c r="H84" s="319"/>
      <c r="I84" s="68"/>
      <c r="J84" s="68"/>
      <c r="K84" s="68"/>
      <c r="L84" s="68"/>
      <c r="M84" s="68"/>
      <c r="N84" s="68"/>
      <c r="O84" s="68"/>
      <c r="P84" s="68"/>
      <c r="Q84" s="68"/>
      <c r="R84" s="68"/>
      <c r="S84" s="68"/>
      <c r="T84" s="68"/>
      <c r="U84" s="68"/>
      <c r="V84" s="68"/>
      <c r="W84" s="68"/>
    </row>
    <row r="85" spans="2:23" ht="15.75" x14ac:dyDescent="0.25">
      <c r="B85" s="68"/>
      <c r="C85" s="68"/>
      <c r="D85" s="68"/>
      <c r="E85" s="68"/>
      <c r="F85" s="68"/>
      <c r="G85" s="68"/>
      <c r="H85" s="68"/>
      <c r="I85" s="68"/>
      <c r="J85" s="68"/>
      <c r="K85" s="68"/>
      <c r="L85" s="68"/>
      <c r="M85" s="68"/>
      <c r="N85" s="68"/>
      <c r="O85" s="68"/>
      <c r="P85" s="68"/>
      <c r="Q85" s="68"/>
      <c r="R85" s="68"/>
      <c r="S85" s="68"/>
      <c r="T85" s="68"/>
      <c r="U85" s="68"/>
      <c r="V85" s="68"/>
      <c r="W85" s="68"/>
    </row>
    <row r="86" spans="2:23" ht="15.75" x14ac:dyDescent="0.25">
      <c r="B86" s="131" t="s">
        <v>241</v>
      </c>
      <c r="C86" s="131" t="s">
        <v>168</v>
      </c>
      <c r="D86" s="131" t="s">
        <v>169</v>
      </c>
      <c r="E86" s="131" t="s">
        <v>170</v>
      </c>
      <c r="F86" s="131" t="s">
        <v>171</v>
      </c>
      <c r="G86" s="131" t="s">
        <v>172</v>
      </c>
      <c r="H86" s="131" t="s">
        <v>173</v>
      </c>
      <c r="I86" s="68"/>
      <c r="J86" s="68"/>
      <c r="K86" s="68"/>
      <c r="L86" s="68"/>
      <c r="M86" s="68"/>
      <c r="N86" s="68"/>
      <c r="O86" s="68"/>
      <c r="P86" s="68"/>
      <c r="Q86" s="68"/>
      <c r="R86" s="68"/>
      <c r="S86" s="68"/>
      <c r="T86" s="68"/>
      <c r="U86" s="68"/>
      <c r="V86" s="68"/>
      <c r="W86" s="68"/>
    </row>
    <row r="87" spans="2:23" ht="15.75" x14ac:dyDescent="0.25">
      <c r="B87" s="69" t="s">
        <v>280</v>
      </c>
      <c r="C87" s="116">
        <f>C29</f>
        <v>23850235.138965566</v>
      </c>
      <c r="D87" s="116">
        <f>+E29</f>
        <v>25544551.034633417</v>
      </c>
      <c r="E87" s="116">
        <f>+G29</f>
        <v>27360980.629888535</v>
      </c>
      <c r="F87" s="116">
        <f>+I29</f>
        <v>29308538.103457309</v>
      </c>
      <c r="G87" s="116">
        <f>+K29</f>
        <v>31396928.629295103</v>
      </c>
      <c r="H87" s="116">
        <f>+M29</f>
        <v>33636604.345100649</v>
      </c>
      <c r="I87" s="68"/>
      <c r="J87" s="68"/>
      <c r="K87" s="68"/>
      <c r="L87" s="68"/>
      <c r="M87" s="68"/>
      <c r="N87" s="68"/>
      <c r="O87" s="68"/>
      <c r="P87" s="68"/>
      <c r="Q87" s="68"/>
      <c r="R87" s="68"/>
      <c r="S87" s="68"/>
      <c r="T87" s="68"/>
      <c r="U87" s="68"/>
      <c r="V87" s="68"/>
      <c r="W87" s="68"/>
    </row>
    <row r="88" spans="2:23" ht="15.75" x14ac:dyDescent="0.25">
      <c r="B88" s="69" t="s">
        <v>281</v>
      </c>
      <c r="C88" s="116">
        <f>$H$40</f>
        <v>10956057.5</v>
      </c>
      <c r="D88" s="116">
        <f>$H$40</f>
        <v>10956057.5</v>
      </c>
      <c r="E88" s="116">
        <f>$H$40</f>
        <v>10956057.5</v>
      </c>
      <c r="F88" s="116">
        <f>$H$40</f>
        <v>10956057.5</v>
      </c>
      <c r="G88" s="116">
        <f>$H$40</f>
        <v>10956057.5</v>
      </c>
      <c r="H88" s="116">
        <f>$H$40-H38-H39</f>
        <v>10358443.5</v>
      </c>
      <c r="I88" s="68"/>
      <c r="J88" s="68"/>
      <c r="K88" s="68"/>
      <c r="L88" s="68"/>
      <c r="M88" s="68"/>
      <c r="N88" s="68"/>
      <c r="O88" s="68"/>
      <c r="P88" s="68"/>
      <c r="Q88" s="68"/>
      <c r="R88" s="68"/>
      <c r="S88" s="68"/>
      <c r="T88" s="68"/>
      <c r="U88" s="68"/>
      <c r="V88" s="68"/>
      <c r="W88" s="68"/>
    </row>
    <row r="89" spans="2:23" ht="15.75" x14ac:dyDescent="0.25">
      <c r="B89" s="69" t="s">
        <v>282</v>
      </c>
      <c r="C89" s="116">
        <f>E52</f>
        <v>4918570.1499999994</v>
      </c>
      <c r="D89" s="116">
        <f>$C$89*(1+$C$66)^G$65</f>
        <v>5261197.7466489999</v>
      </c>
      <c r="E89" s="116">
        <f>$C$89*(1+$C$66)^H$65</f>
        <v>5627692.78168057</v>
      </c>
      <c r="F89" s="116">
        <f>$C$89*(1+$C$66)^I$65</f>
        <v>6019717.860852439</v>
      </c>
      <c r="G89" s="116">
        <f>$C$89*(1+$C$66)^J$65</f>
        <v>6439051.4070394207</v>
      </c>
      <c r="H89" s="116">
        <f>$C$89*(1+$C$66)^K$65</f>
        <v>6887595.7280537868</v>
      </c>
      <c r="I89" s="68"/>
      <c r="J89" s="68"/>
      <c r="K89" s="68"/>
      <c r="L89" s="68"/>
      <c r="M89" s="68"/>
      <c r="N89" s="68"/>
      <c r="O89" s="68"/>
      <c r="P89" s="68"/>
      <c r="Q89" s="68"/>
      <c r="R89" s="68"/>
      <c r="S89" s="68"/>
      <c r="T89" s="68"/>
      <c r="U89" s="68"/>
      <c r="V89" s="68"/>
      <c r="W89" s="68"/>
    </row>
    <row r="90" spans="2:23" ht="15.75" x14ac:dyDescent="0.25">
      <c r="B90" s="69" t="s">
        <v>283</v>
      </c>
      <c r="C90" s="116">
        <f t="shared" ref="C90:H90" si="28">$E$62</f>
        <v>2542918.0499999998</v>
      </c>
      <c r="D90" s="116">
        <f t="shared" si="28"/>
        <v>2542918.0499999998</v>
      </c>
      <c r="E90" s="116">
        <f t="shared" si="28"/>
        <v>2542918.0499999998</v>
      </c>
      <c r="F90" s="116">
        <f t="shared" si="28"/>
        <v>2542918.0499999998</v>
      </c>
      <c r="G90" s="116">
        <f t="shared" si="28"/>
        <v>2542918.0499999998</v>
      </c>
      <c r="H90" s="116">
        <f t="shared" si="28"/>
        <v>2542918.0499999998</v>
      </c>
      <c r="I90" s="68"/>
      <c r="J90" s="68"/>
      <c r="K90" s="68"/>
      <c r="L90" s="68"/>
      <c r="M90" s="68"/>
      <c r="N90" s="68"/>
      <c r="O90" s="68"/>
      <c r="P90" s="68"/>
      <c r="Q90" s="68"/>
      <c r="R90" s="68"/>
      <c r="S90" s="68"/>
      <c r="T90" s="68"/>
      <c r="U90" s="68"/>
      <c r="V90" s="68"/>
      <c r="W90" s="68"/>
    </row>
    <row r="91" spans="2:23" ht="15.75" x14ac:dyDescent="0.25">
      <c r="B91" s="69" t="s">
        <v>284</v>
      </c>
      <c r="C91" s="116">
        <f>F82</f>
        <v>49985325</v>
      </c>
      <c r="D91" s="116">
        <f t="shared" ref="D91:H91" si="29">G82</f>
        <v>52541925</v>
      </c>
      <c r="E91" s="116">
        <f t="shared" si="29"/>
        <v>55219725</v>
      </c>
      <c r="F91" s="116">
        <f t="shared" si="29"/>
        <v>58039200</v>
      </c>
      <c r="G91" s="116">
        <f t="shared" si="29"/>
        <v>60998675</v>
      </c>
      <c r="H91" s="116">
        <f t="shared" si="29"/>
        <v>64105225</v>
      </c>
      <c r="I91" s="68"/>
      <c r="J91" s="68"/>
      <c r="K91" s="68"/>
      <c r="L91" s="68"/>
      <c r="M91" s="68"/>
      <c r="N91" s="68"/>
      <c r="O91" s="68"/>
      <c r="P91" s="68"/>
      <c r="Q91" s="68"/>
      <c r="R91" s="68"/>
      <c r="S91" s="68"/>
      <c r="T91" s="68"/>
      <c r="U91" s="68"/>
      <c r="V91" s="68"/>
      <c r="W91" s="68"/>
    </row>
    <row r="92" spans="2:23" ht="15.75" x14ac:dyDescent="0.25">
      <c r="B92" s="119" t="s">
        <v>285</v>
      </c>
      <c r="C92" s="121">
        <f>Nómina!B45</f>
        <v>77310175.739027992</v>
      </c>
      <c r="D92" s="121">
        <f>Nómina!C45</f>
        <v>85217050.778520271</v>
      </c>
      <c r="E92" s="121">
        <f>Nómina!D45</f>
        <v>93932599.091517791</v>
      </c>
      <c r="F92" s="121">
        <f>Nómina!E45</f>
        <v>103539527.49455877</v>
      </c>
      <c r="G92" s="121">
        <f>Nómina!F45</f>
        <v>114129001.61904022</v>
      </c>
      <c r="H92" s="121">
        <f>Nómina!G45</f>
        <v>125801511.03397107</v>
      </c>
      <c r="I92" s="68"/>
      <c r="J92" s="68"/>
      <c r="K92" s="68"/>
      <c r="L92" s="68"/>
      <c r="M92" s="68"/>
      <c r="N92" s="68"/>
      <c r="O92" s="68"/>
      <c r="P92" s="68"/>
      <c r="Q92" s="68"/>
      <c r="R92" s="68"/>
      <c r="S92" s="68"/>
      <c r="T92" s="68"/>
      <c r="U92" s="68"/>
      <c r="V92" s="68"/>
      <c r="W92" s="68"/>
    </row>
    <row r="93" spans="2:23" ht="15.75" x14ac:dyDescent="0.25">
      <c r="B93" s="129" t="s">
        <v>249</v>
      </c>
      <c r="C93" s="130">
        <f t="shared" ref="C93:H93" si="30">+SUM(C87:C92)</f>
        <v>169563281.57799357</v>
      </c>
      <c r="D93" s="130">
        <f t="shared" si="30"/>
        <v>182063700.10980266</v>
      </c>
      <c r="E93" s="130">
        <f t="shared" si="30"/>
        <v>195639973.05308688</v>
      </c>
      <c r="F93" s="130">
        <f t="shared" si="30"/>
        <v>210405959.00886852</v>
      </c>
      <c r="G93" s="130">
        <f t="shared" si="30"/>
        <v>226462632.20537475</v>
      </c>
      <c r="H93" s="130">
        <f t="shared" si="30"/>
        <v>243332297.6571255</v>
      </c>
      <c r="I93" s="68"/>
      <c r="J93" s="68"/>
      <c r="K93" s="68"/>
      <c r="L93" s="68"/>
      <c r="M93" s="68"/>
      <c r="N93" s="68"/>
      <c r="O93" s="68"/>
      <c r="P93" s="68"/>
      <c r="Q93" s="68"/>
      <c r="R93" s="68"/>
      <c r="S93" s="68"/>
      <c r="T93" s="68"/>
      <c r="U93" s="68"/>
      <c r="V93" s="68"/>
      <c r="W93" s="68"/>
    </row>
    <row r="94" spans="2:23" ht="15.75" x14ac:dyDescent="0.25">
      <c r="B94" s="68"/>
      <c r="C94" s="68"/>
      <c r="D94" s="68"/>
      <c r="E94" s="68"/>
      <c r="F94" s="68"/>
      <c r="G94" s="68"/>
      <c r="H94" s="68"/>
      <c r="I94" s="68"/>
      <c r="J94" s="68"/>
      <c r="K94" s="68"/>
      <c r="L94" s="68"/>
      <c r="M94" s="68"/>
      <c r="N94" s="68"/>
      <c r="O94" s="68"/>
      <c r="P94" s="68"/>
      <c r="Q94" s="68"/>
      <c r="R94" s="68"/>
      <c r="S94" s="68"/>
      <c r="T94" s="68"/>
      <c r="U94" s="68"/>
      <c r="V94" s="68"/>
      <c r="W94" s="68"/>
    </row>
    <row r="95" spans="2:23" ht="15.75" x14ac:dyDescent="0.25">
      <c r="B95" s="319" t="s">
        <v>286</v>
      </c>
      <c r="C95" s="319"/>
      <c r="D95" s="319"/>
      <c r="E95" s="319"/>
      <c r="F95" s="319"/>
      <c r="G95" s="319"/>
      <c r="H95" s="319"/>
      <c r="I95" s="68"/>
      <c r="J95" s="68"/>
      <c r="K95" s="68"/>
      <c r="L95" s="68"/>
      <c r="M95" s="68"/>
      <c r="N95" s="68"/>
      <c r="O95" s="68"/>
      <c r="P95" s="68"/>
      <c r="Q95" s="68"/>
      <c r="R95" s="68"/>
      <c r="S95" s="68"/>
      <c r="T95" s="68"/>
      <c r="U95" s="68"/>
      <c r="V95" s="68"/>
      <c r="W95" s="68"/>
    </row>
    <row r="96" spans="2:23" ht="15.75" x14ac:dyDescent="0.25">
      <c r="B96" s="68"/>
      <c r="C96" s="68"/>
      <c r="D96" s="68"/>
      <c r="E96" s="68"/>
      <c r="F96" s="68"/>
      <c r="G96" s="68"/>
      <c r="H96" s="68"/>
      <c r="I96" s="68"/>
      <c r="J96" s="68"/>
      <c r="K96" s="68"/>
      <c r="L96" s="68"/>
      <c r="M96" s="68"/>
      <c r="N96" s="68"/>
      <c r="O96" s="68"/>
      <c r="P96" s="68"/>
      <c r="Q96" s="68"/>
      <c r="R96" s="68"/>
      <c r="S96" s="68"/>
      <c r="T96" s="68"/>
      <c r="U96" s="68"/>
      <c r="V96" s="68"/>
      <c r="W96" s="68"/>
    </row>
    <row r="97" spans="2:23" ht="15.75" x14ac:dyDescent="0.25">
      <c r="B97" s="128" t="s">
        <v>287</v>
      </c>
      <c r="C97" s="128" t="s">
        <v>168</v>
      </c>
      <c r="D97" s="128" t="s">
        <v>169</v>
      </c>
      <c r="E97" s="128" t="s">
        <v>170</v>
      </c>
      <c r="F97" s="128" t="s">
        <v>171</v>
      </c>
      <c r="G97" s="128" t="s">
        <v>172</v>
      </c>
      <c r="H97" s="128" t="s">
        <v>173</v>
      </c>
      <c r="I97" s="68"/>
      <c r="J97" s="68"/>
      <c r="K97" s="68"/>
      <c r="L97" s="68"/>
      <c r="M97" s="68"/>
      <c r="N97" s="68"/>
      <c r="O97" s="68"/>
      <c r="P97" s="68"/>
      <c r="Q97" s="68"/>
      <c r="R97" s="68"/>
      <c r="S97" s="68"/>
      <c r="T97" s="68"/>
      <c r="U97" s="68"/>
      <c r="V97" s="68"/>
      <c r="W97" s="68"/>
    </row>
    <row r="98" spans="2:23" ht="15.75" x14ac:dyDescent="0.25">
      <c r="B98" s="69" t="s">
        <v>288</v>
      </c>
      <c r="C98" s="116">
        <f>Nómina!B44</f>
        <v>68060504.652125999</v>
      </c>
      <c r="D98" s="116">
        <f>Nómina!C44</f>
        <v>75021372.355049536</v>
      </c>
      <c r="E98" s="116">
        <f>Nómina!D44</f>
        <v>82694160.71482484</v>
      </c>
      <c r="F98" s="116">
        <f>Nómina!E44</f>
        <v>91151681.203136593</v>
      </c>
      <c r="G98" s="116">
        <f>Nómina!F44</f>
        <v>100474192.0631009</v>
      </c>
      <c r="H98" s="116">
        <f>Nómina!G44</f>
        <v>110750159.92558029</v>
      </c>
      <c r="I98" s="68"/>
      <c r="J98" s="68"/>
      <c r="K98" s="68"/>
      <c r="L98" s="68"/>
      <c r="M98" s="68"/>
      <c r="N98" s="68"/>
      <c r="O98" s="68"/>
      <c r="P98" s="68"/>
      <c r="Q98" s="68"/>
      <c r="R98" s="68"/>
      <c r="S98" s="68"/>
      <c r="T98" s="68"/>
      <c r="U98" s="68"/>
      <c r="V98" s="68"/>
      <c r="W98" s="68"/>
    </row>
    <row r="99" spans="2:23" ht="15.75" x14ac:dyDescent="0.25">
      <c r="B99" s="69" t="s">
        <v>289</v>
      </c>
      <c r="C99" s="116">
        <f>F10</f>
        <v>136972500.00000003</v>
      </c>
      <c r="D99" s="116">
        <f t="shared" ref="D99:H99" si="31">G10</f>
        <v>154008577.13999999</v>
      </c>
      <c r="E99" s="116">
        <f t="shared" si="31"/>
        <v>173132752.54304525</v>
      </c>
      <c r="F99" s="116">
        <f t="shared" si="31"/>
        <v>194654962.14034045</v>
      </c>
      <c r="G99" s="116">
        <f t="shared" si="31"/>
        <v>218830368.01792666</v>
      </c>
      <c r="H99" s="116">
        <f t="shared" si="31"/>
        <v>245996456.74321368</v>
      </c>
      <c r="I99" s="68"/>
      <c r="J99" s="68"/>
      <c r="K99" s="68"/>
      <c r="L99" s="68"/>
      <c r="M99" s="68"/>
      <c r="N99" s="68"/>
      <c r="O99" s="68"/>
      <c r="P99" s="68"/>
      <c r="Q99" s="68"/>
      <c r="R99" s="68"/>
      <c r="S99" s="68"/>
      <c r="T99" s="68"/>
      <c r="U99" s="68"/>
      <c r="V99" s="68"/>
      <c r="W99" s="68"/>
    </row>
    <row r="100" spans="2:23" ht="15.75" x14ac:dyDescent="0.25">
      <c r="B100" s="69" t="s">
        <v>241</v>
      </c>
      <c r="C100" s="116">
        <f t="shared" ref="C100:H100" si="32">+C93</f>
        <v>169563281.57799357</v>
      </c>
      <c r="D100" s="116">
        <f t="shared" si="32"/>
        <v>182063700.10980266</v>
      </c>
      <c r="E100" s="116">
        <f t="shared" si="32"/>
        <v>195639973.05308688</v>
      </c>
      <c r="F100" s="116">
        <f t="shared" si="32"/>
        <v>210405959.00886852</v>
      </c>
      <c r="G100" s="116">
        <f t="shared" si="32"/>
        <v>226462632.20537475</v>
      </c>
      <c r="H100" s="116">
        <f t="shared" si="32"/>
        <v>243332297.6571255</v>
      </c>
      <c r="I100" s="68"/>
      <c r="J100" s="68"/>
      <c r="K100" s="68"/>
      <c r="L100" s="68"/>
      <c r="M100" s="68"/>
      <c r="N100" s="68"/>
      <c r="O100" s="68"/>
      <c r="P100" s="68"/>
      <c r="Q100" s="68"/>
      <c r="R100" s="68"/>
      <c r="S100" s="68"/>
      <c r="T100" s="68"/>
      <c r="U100" s="68"/>
      <c r="V100" s="68"/>
      <c r="W100" s="68"/>
    </row>
    <row r="101" spans="2:23" ht="15.75" x14ac:dyDescent="0.25">
      <c r="B101" s="126" t="s">
        <v>249</v>
      </c>
      <c r="C101" s="127">
        <f>+SUM(C98:C100)</f>
        <v>374596286.23011959</v>
      </c>
      <c r="D101" s="127">
        <f t="shared" ref="D101:H101" si="33">+SUM(D98:D100)</f>
        <v>411093649.6048522</v>
      </c>
      <c r="E101" s="127">
        <f t="shared" si="33"/>
        <v>451466886.31095695</v>
      </c>
      <c r="F101" s="127">
        <f t="shared" si="33"/>
        <v>496212602.35234553</v>
      </c>
      <c r="G101" s="127">
        <f t="shared" si="33"/>
        <v>545767192.28640234</v>
      </c>
      <c r="H101" s="127">
        <f t="shared" si="33"/>
        <v>600078914.32591951</v>
      </c>
      <c r="I101" s="68"/>
      <c r="J101" s="68"/>
      <c r="K101" s="68"/>
      <c r="L101" s="68"/>
      <c r="M101" s="68"/>
      <c r="N101" s="68"/>
      <c r="O101" s="68"/>
      <c r="P101" s="68"/>
      <c r="Q101" s="68"/>
      <c r="R101" s="68"/>
      <c r="S101" s="68"/>
      <c r="T101" s="68"/>
      <c r="U101" s="68"/>
      <c r="V101" s="68"/>
      <c r="W101" s="68"/>
    </row>
    <row r="102" spans="2:23" ht="15.75" x14ac:dyDescent="0.25">
      <c r="B102" s="68"/>
      <c r="C102" s="68"/>
      <c r="D102" s="68"/>
      <c r="E102" s="68"/>
      <c r="F102" s="68"/>
      <c r="G102" s="68"/>
      <c r="H102" s="68"/>
      <c r="I102" s="68"/>
      <c r="J102" s="68"/>
      <c r="K102" s="68"/>
      <c r="L102" s="68"/>
      <c r="M102" s="68"/>
      <c r="N102" s="68"/>
      <c r="O102" s="68"/>
      <c r="P102" s="68"/>
      <c r="Q102" s="68"/>
      <c r="R102" s="68"/>
      <c r="S102" s="68"/>
      <c r="T102" s="68"/>
      <c r="U102" s="68"/>
      <c r="V102" s="68"/>
      <c r="W102" s="68"/>
    </row>
    <row r="103" spans="2:23" ht="15.75" x14ac:dyDescent="0.25">
      <c r="B103" s="68"/>
      <c r="C103" s="68"/>
      <c r="D103" s="68"/>
      <c r="E103" s="68"/>
      <c r="F103" s="68"/>
      <c r="G103" s="68"/>
      <c r="H103" s="68"/>
      <c r="I103" s="68"/>
      <c r="J103" s="68"/>
      <c r="K103" s="68"/>
      <c r="L103" s="68"/>
      <c r="M103" s="68"/>
      <c r="N103" s="68"/>
      <c r="O103" s="68"/>
      <c r="P103" s="68"/>
      <c r="Q103" s="68"/>
      <c r="R103" s="68"/>
      <c r="S103" s="68"/>
      <c r="T103" s="68"/>
      <c r="U103" s="68"/>
      <c r="V103" s="68"/>
      <c r="W103" s="68"/>
    </row>
    <row r="104" spans="2:23" ht="15.75" x14ac:dyDescent="0.25">
      <c r="B104" s="319" t="s">
        <v>290</v>
      </c>
      <c r="C104" s="319"/>
      <c r="D104" s="319"/>
      <c r="E104" s="319"/>
      <c r="F104" s="319"/>
      <c r="G104" s="319"/>
      <c r="H104" s="319"/>
      <c r="I104" s="68"/>
      <c r="J104" s="68"/>
      <c r="K104" s="68"/>
      <c r="L104" s="68"/>
      <c r="M104" s="68"/>
      <c r="N104" s="68"/>
      <c r="O104" s="68"/>
      <c r="P104" s="68"/>
      <c r="Q104" s="68"/>
      <c r="R104" s="68"/>
      <c r="S104" s="68"/>
      <c r="T104" s="68"/>
      <c r="U104" s="68"/>
      <c r="V104" s="68"/>
      <c r="W104" s="68"/>
    </row>
    <row r="105" spans="2:23" ht="15.75" x14ac:dyDescent="0.25">
      <c r="B105" s="68"/>
      <c r="C105" s="68"/>
      <c r="D105" s="68"/>
      <c r="E105" s="68"/>
      <c r="F105" s="68"/>
      <c r="G105" s="68"/>
      <c r="H105" s="68"/>
      <c r="I105" s="68"/>
      <c r="J105" s="68"/>
      <c r="K105" s="68"/>
      <c r="L105" s="68"/>
      <c r="M105" s="68"/>
      <c r="N105" s="68"/>
      <c r="O105" s="68"/>
      <c r="P105" s="68"/>
      <c r="Q105" s="68"/>
      <c r="R105" s="68"/>
      <c r="S105" s="68"/>
      <c r="T105" s="68"/>
      <c r="U105" s="68"/>
      <c r="V105" s="68"/>
      <c r="W105" s="68"/>
    </row>
    <row r="106" spans="2:23" ht="15.75" x14ac:dyDescent="0.25">
      <c r="B106" s="67" t="s">
        <v>291</v>
      </c>
      <c r="C106" s="67" t="s">
        <v>168</v>
      </c>
      <c r="D106" s="67" t="s">
        <v>169</v>
      </c>
      <c r="E106" s="67" t="s">
        <v>170</v>
      </c>
      <c r="F106" s="67" t="s">
        <v>171</v>
      </c>
      <c r="G106" s="67" t="s">
        <v>172</v>
      </c>
      <c r="H106" s="67" t="s">
        <v>173</v>
      </c>
      <c r="I106" s="68"/>
      <c r="J106" s="68"/>
      <c r="K106" s="68"/>
      <c r="L106" s="68"/>
      <c r="M106" s="68"/>
      <c r="N106" s="68"/>
      <c r="O106" s="68"/>
      <c r="P106" s="68"/>
      <c r="Q106" s="68"/>
      <c r="R106" s="68"/>
      <c r="S106" s="68"/>
      <c r="T106" s="68"/>
      <c r="U106" s="68"/>
      <c r="V106" s="68"/>
      <c r="W106" s="68"/>
    </row>
    <row r="107" spans="2:23" ht="15.75" x14ac:dyDescent="0.25">
      <c r="B107" s="70" t="s">
        <v>288</v>
      </c>
      <c r="C107" s="198">
        <f>Nómina!B44</f>
        <v>68060504.652125999</v>
      </c>
      <c r="D107" s="198">
        <f>Nómina!C44</f>
        <v>75021372.355049536</v>
      </c>
      <c r="E107" s="198">
        <f>Nómina!D44</f>
        <v>82694160.71482484</v>
      </c>
      <c r="F107" s="198">
        <f>Nómina!E44</f>
        <v>91151681.203136593</v>
      </c>
      <c r="G107" s="198">
        <f>Nómina!F44</f>
        <v>100474192.0631009</v>
      </c>
      <c r="H107" s="198">
        <f>Nómina!G44</f>
        <v>110750159.92558029</v>
      </c>
      <c r="I107" s="68"/>
      <c r="J107" s="68"/>
      <c r="K107" s="68"/>
      <c r="L107" s="68"/>
      <c r="M107" s="68"/>
      <c r="N107" s="68"/>
      <c r="O107" s="68"/>
      <c r="P107" s="68"/>
      <c r="Q107" s="68"/>
      <c r="R107" s="68"/>
      <c r="S107" s="68"/>
      <c r="T107" s="68"/>
      <c r="U107" s="68"/>
      <c r="V107" s="68"/>
      <c r="W107" s="68"/>
    </row>
    <row r="108" spans="2:23" ht="15.75" x14ac:dyDescent="0.25">
      <c r="B108" s="70" t="s">
        <v>292</v>
      </c>
      <c r="C108" s="198">
        <f>SUM(C109:C113)</f>
        <v>93906201.379027992</v>
      </c>
      <c r="D108" s="198">
        <f t="shared" ref="D108:H108" si="34">SUM(D109:D113)</f>
        <v>102028816.92778967</v>
      </c>
      <c r="E108" s="198">
        <f t="shared" si="34"/>
        <v>110975134.2339323</v>
      </c>
      <c r="F108" s="198">
        <f t="shared" si="34"/>
        <v>120828906.99818087</v>
      </c>
      <c r="G108" s="198">
        <f t="shared" si="34"/>
        <v>131682420.66207165</v>
      </c>
      <c r="H108" s="198">
        <f t="shared" si="34"/>
        <v>143039748.61072707</v>
      </c>
      <c r="I108" s="68"/>
      <c r="J108" s="68"/>
      <c r="K108" s="68"/>
      <c r="L108" s="68"/>
      <c r="M108" s="68"/>
      <c r="N108" s="68"/>
      <c r="O108" s="68"/>
      <c r="P108" s="68"/>
      <c r="Q108" s="68"/>
      <c r="R108" s="68"/>
      <c r="S108" s="68"/>
      <c r="T108" s="68"/>
      <c r="U108" s="68"/>
      <c r="V108" s="68"/>
      <c r="W108" s="68"/>
    </row>
    <row r="109" spans="2:23" ht="15.75" x14ac:dyDescent="0.25">
      <c r="B109" s="70" t="s">
        <v>293</v>
      </c>
      <c r="C109" s="115">
        <f>'Servicios públicos'!B88*$C$17+'Servicios públicos'!B89*$C$18</f>
        <v>145908</v>
      </c>
      <c r="D109" s="115">
        <f>'Servicios públicos'!C88*$C$17+'Servicios públicos'!C89*$C$18</f>
        <v>156071.95128000001</v>
      </c>
      <c r="E109" s="115">
        <f>'Servicios públicos'!D88*$C$17+'Servicios públicos'!D89*$C$18</f>
        <v>166943.92340616483</v>
      </c>
      <c r="F109" s="115">
        <f>'Servicios públicos'!E88*$C$17+'Servicios públicos'!E89*$C$18</f>
        <v>178573.23711063826</v>
      </c>
      <c r="G109" s="115">
        <f>'Servicios públicos'!F88*$C$17+'Servicios públicos'!F89*$C$18</f>
        <v>191012.64880776536</v>
      </c>
      <c r="H109" s="115">
        <f>'Servicios públicos'!G88*$C$17+'Servicios públicos'!G89*$C$18</f>
        <v>204318.58992371432</v>
      </c>
      <c r="I109" s="68"/>
      <c r="J109" s="68"/>
      <c r="K109" s="68"/>
      <c r="L109" s="68"/>
      <c r="M109" s="68"/>
      <c r="N109" s="68"/>
      <c r="O109" s="68"/>
      <c r="P109" s="68"/>
      <c r="Q109" s="68"/>
      <c r="R109" s="68"/>
      <c r="S109" s="68"/>
      <c r="T109" s="68"/>
      <c r="U109" s="68"/>
      <c r="V109" s="68"/>
      <c r="W109" s="68"/>
    </row>
    <row r="110" spans="2:23" ht="15.75" x14ac:dyDescent="0.25">
      <c r="B110" s="70" t="s">
        <v>294</v>
      </c>
      <c r="C110" s="115">
        <f t="shared" ref="C110:H110" si="35">+C88</f>
        <v>10956057.5</v>
      </c>
      <c r="D110" s="115">
        <f t="shared" si="35"/>
        <v>10956057.5</v>
      </c>
      <c r="E110" s="115">
        <f t="shared" si="35"/>
        <v>10956057.5</v>
      </c>
      <c r="F110" s="115">
        <f t="shared" si="35"/>
        <v>10956057.5</v>
      </c>
      <c r="G110" s="115">
        <f t="shared" si="35"/>
        <v>10956057.5</v>
      </c>
      <c r="H110" s="115">
        <f t="shared" si="35"/>
        <v>10358443.5</v>
      </c>
      <c r="I110" s="68"/>
      <c r="J110" s="68"/>
      <c r="K110" s="68"/>
      <c r="L110" s="68"/>
      <c r="M110" s="68"/>
      <c r="N110" s="68"/>
      <c r="O110" s="68"/>
      <c r="P110" s="68"/>
      <c r="Q110" s="68"/>
      <c r="R110" s="68"/>
      <c r="S110" s="68"/>
      <c r="T110" s="68"/>
      <c r="U110" s="68"/>
      <c r="V110" s="68"/>
      <c r="W110" s="68"/>
    </row>
    <row r="111" spans="2:23" ht="15.75" x14ac:dyDescent="0.25">
      <c r="B111" s="70" t="s">
        <v>295</v>
      </c>
      <c r="C111" s="115">
        <f t="shared" ref="C111:H111" si="36">+C89*60%</f>
        <v>2951142.0899999994</v>
      </c>
      <c r="D111" s="115">
        <f t="shared" si="36"/>
        <v>3156718.6479893997</v>
      </c>
      <c r="E111" s="115">
        <f t="shared" si="36"/>
        <v>3376615.6690083421</v>
      </c>
      <c r="F111" s="115">
        <f t="shared" si="36"/>
        <v>3611830.7165114633</v>
      </c>
      <c r="G111" s="115">
        <f t="shared" si="36"/>
        <v>3863430.844223652</v>
      </c>
      <c r="H111" s="115">
        <f t="shared" si="36"/>
        <v>4132557.436832272</v>
      </c>
      <c r="I111" s="68"/>
      <c r="J111" s="68"/>
      <c r="K111" s="68"/>
      <c r="L111" s="68"/>
      <c r="M111" s="68"/>
      <c r="N111" s="68"/>
      <c r="O111" s="68"/>
      <c r="P111" s="68"/>
      <c r="Q111" s="68"/>
      <c r="R111" s="68"/>
      <c r="S111" s="68"/>
      <c r="T111" s="68"/>
      <c r="U111" s="68"/>
      <c r="V111" s="68"/>
      <c r="W111" s="68"/>
    </row>
    <row r="112" spans="2:23" ht="15.75" x14ac:dyDescent="0.25">
      <c r="B112" s="70" t="s">
        <v>296</v>
      </c>
      <c r="C112" s="115">
        <f t="shared" ref="C112:H112" si="37">+C90</f>
        <v>2542918.0499999998</v>
      </c>
      <c r="D112" s="115">
        <f t="shared" si="37"/>
        <v>2542918.0499999998</v>
      </c>
      <c r="E112" s="115">
        <f t="shared" si="37"/>
        <v>2542918.0499999998</v>
      </c>
      <c r="F112" s="115">
        <f t="shared" si="37"/>
        <v>2542918.0499999998</v>
      </c>
      <c r="G112" s="115">
        <f t="shared" si="37"/>
        <v>2542918.0499999998</v>
      </c>
      <c r="H112" s="115">
        <f t="shared" si="37"/>
        <v>2542918.0499999998</v>
      </c>
      <c r="I112" s="68"/>
      <c r="J112" s="68"/>
      <c r="K112" s="68"/>
      <c r="L112" s="68"/>
      <c r="M112" s="68"/>
      <c r="N112" s="68"/>
      <c r="O112" s="68"/>
      <c r="P112" s="68"/>
      <c r="Q112" s="68"/>
      <c r="R112" s="68"/>
      <c r="S112" s="68"/>
      <c r="T112" s="68"/>
      <c r="U112" s="68"/>
      <c r="V112" s="68"/>
      <c r="W112" s="68"/>
    </row>
    <row r="113" spans="2:23" ht="15.75" x14ac:dyDescent="0.25">
      <c r="B113" s="70" t="s">
        <v>297</v>
      </c>
      <c r="C113" s="115">
        <f t="shared" ref="C113:H113" si="38">+C92</f>
        <v>77310175.739027992</v>
      </c>
      <c r="D113" s="115">
        <f t="shared" si="38"/>
        <v>85217050.778520271</v>
      </c>
      <c r="E113" s="115">
        <f t="shared" si="38"/>
        <v>93932599.091517791</v>
      </c>
      <c r="F113" s="115">
        <f t="shared" si="38"/>
        <v>103539527.49455877</v>
      </c>
      <c r="G113" s="115">
        <f t="shared" si="38"/>
        <v>114129001.61904022</v>
      </c>
      <c r="H113" s="115">
        <f t="shared" si="38"/>
        <v>125801511.03397107</v>
      </c>
      <c r="I113" s="68"/>
      <c r="J113" s="68"/>
      <c r="K113" s="68"/>
      <c r="L113" s="68"/>
      <c r="M113" s="68"/>
      <c r="N113" s="68"/>
      <c r="O113" s="68"/>
      <c r="P113" s="68"/>
      <c r="Q113" s="68"/>
      <c r="R113" s="68"/>
      <c r="S113" s="68"/>
      <c r="T113" s="68"/>
      <c r="U113" s="68"/>
      <c r="V113" s="68"/>
      <c r="W113" s="68"/>
    </row>
    <row r="114" spans="2:23" ht="15.75" x14ac:dyDescent="0.25">
      <c r="B114" s="70" t="s">
        <v>298</v>
      </c>
      <c r="C114" s="198">
        <f>Gastos!C42</f>
        <v>355325801.269346</v>
      </c>
      <c r="D114" s="198">
        <f>Gastos!D42</f>
        <v>389253372.70238554</v>
      </c>
      <c r="E114" s="198">
        <f>Gastos!E42</f>
        <v>427855991.87594712</v>
      </c>
      <c r="F114" s="198">
        <f>Gastos!F42</f>
        <v>472028679.73374528</v>
      </c>
      <c r="G114" s="198">
        <f>Gastos!G42</f>
        <v>523236281.21155041</v>
      </c>
      <c r="H114" s="198">
        <f>Gastos!H42</f>
        <v>576218485.15234065</v>
      </c>
      <c r="I114" s="68"/>
      <c r="J114" s="68"/>
      <c r="K114" s="68"/>
      <c r="L114" s="68"/>
      <c r="M114" s="68"/>
      <c r="N114" s="68"/>
      <c r="O114" s="68"/>
      <c r="P114" s="68"/>
      <c r="Q114" s="68"/>
      <c r="R114" s="68"/>
      <c r="S114" s="68"/>
      <c r="T114" s="68"/>
      <c r="U114" s="68"/>
      <c r="V114" s="68"/>
      <c r="W114" s="68"/>
    </row>
    <row r="115" spans="2:23" ht="15.75" x14ac:dyDescent="0.25">
      <c r="B115" s="126" t="s">
        <v>249</v>
      </c>
      <c r="C115" s="201">
        <f>+C107+C108+C114</f>
        <v>517292507.30049998</v>
      </c>
      <c r="D115" s="201">
        <f t="shared" ref="D115:H115" si="39">+D107+D108+D114</f>
        <v>566303561.98522472</v>
      </c>
      <c r="E115" s="201">
        <f t="shared" si="39"/>
        <v>621525286.82470429</v>
      </c>
      <c r="F115" s="201">
        <f t="shared" si="39"/>
        <v>684009267.93506277</v>
      </c>
      <c r="G115" s="201">
        <f t="shared" si="39"/>
        <v>755392893.93672299</v>
      </c>
      <c r="H115" s="201">
        <f t="shared" si="39"/>
        <v>830008393.68864799</v>
      </c>
      <c r="I115" s="68"/>
      <c r="J115" s="68"/>
      <c r="K115" s="68"/>
      <c r="L115" s="68"/>
      <c r="M115" s="68"/>
      <c r="N115" s="68"/>
      <c r="O115" s="68"/>
      <c r="P115" s="68"/>
      <c r="Q115" s="68"/>
      <c r="R115" s="68"/>
      <c r="S115" s="68"/>
      <c r="T115" s="68"/>
      <c r="U115" s="68"/>
      <c r="V115" s="68"/>
      <c r="W115" s="68"/>
    </row>
    <row r="116" spans="2:23" ht="15.75" x14ac:dyDescent="0.25">
      <c r="B116" s="68"/>
      <c r="C116" s="68"/>
      <c r="D116" s="68"/>
      <c r="E116" s="68"/>
      <c r="F116" s="68"/>
      <c r="G116" s="68"/>
      <c r="H116" s="68"/>
      <c r="I116" s="68"/>
      <c r="J116" s="68"/>
      <c r="K116" s="68"/>
      <c r="L116" s="68"/>
      <c r="M116" s="68"/>
      <c r="N116" s="68"/>
      <c r="O116" s="68"/>
      <c r="P116" s="68"/>
      <c r="Q116" s="68"/>
      <c r="R116" s="68"/>
      <c r="S116" s="68"/>
      <c r="T116" s="68"/>
      <c r="U116" s="68"/>
      <c r="V116" s="68"/>
      <c r="W116" s="68"/>
    </row>
    <row r="117" spans="2:23" ht="15.75" x14ac:dyDescent="0.25">
      <c r="B117" s="68"/>
      <c r="C117" s="68"/>
      <c r="D117" s="68"/>
      <c r="E117" s="68"/>
      <c r="F117" s="68"/>
      <c r="G117" s="68"/>
      <c r="H117" s="68"/>
      <c r="I117" s="68"/>
      <c r="J117" s="68"/>
      <c r="K117" s="68"/>
      <c r="L117" s="68"/>
      <c r="M117" s="68"/>
      <c r="N117" s="68"/>
      <c r="O117" s="68"/>
      <c r="P117" s="68"/>
      <c r="Q117" s="68"/>
      <c r="R117" s="68"/>
      <c r="S117" s="68"/>
      <c r="T117" s="68"/>
      <c r="U117" s="68"/>
      <c r="V117" s="68"/>
      <c r="W117" s="68"/>
    </row>
    <row r="118" spans="2:23" ht="15.75" x14ac:dyDescent="0.25">
      <c r="B118" s="319" t="s">
        <v>299</v>
      </c>
      <c r="C118" s="319"/>
      <c r="D118" s="319"/>
      <c r="E118" s="319"/>
      <c r="F118" s="319"/>
      <c r="G118" s="319"/>
      <c r="H118" s="319"/>
      <c r="I118" s="68"/>
      <c r="J118" s="68"/>
      <c r="K118" s="68"/>
      <c r="L118" s="68"/>
      <c r="M118" s="68"/>
      <c r="N118" s="68"/>
      <c r="O118" s="68"/>
      <c r="P118" s="68"/>
      <c r="Q118" s="68"/>
      <c r="R118" s="68"/>
      <c r="S118" s="68"/>
      <c r="T118" s="68"/>
      <c r="U118" s="68"/>
      <c r="V118" s="68"/>
      <c r="W118" s="68"/>
    </row>
    <row r="119" spans="2:23" ht="15.75" x14ac:dyDescent="0.25">
      <c r="B119" s="68" t="s">
        <v>300</v>
      </c>
      <c r="C119" s="68"/>
      <c r="D119" s="68"/>
      <c r="E119" s="68"/>
      <c r="F119" s="68"/>
      <c r="G119" s="68"/>
      <c r="H119" s="68"/>
      <c r="I119" s="68"/>
      <c r="J119" s="68"/>
      <c r="K119" s="68"/>
      <c r="L119" s="68"/>
      <c r="M119" s="68"/>
      <c r="N119" s="68"/>
      <c r="O119" s="68"/>
      <c r="P119" s="68"/>
      <c r="Q119" s="68"/>
      <c r="R119" s="68"/>
      <c r="S119" s="68"/>
      <c r="T119" s="68"/>
      <c r="U119" s="68"/>
      <c r="V119" s="68"/>
      <c r="W119" s="68"/>
    </row>
    <row r="120" spans="2:23" ht="15.75" x14ac:dyDescent="0.25">
      <c r="B120" s="68"/>
      <c r="C120" s="122"/>
      <c r="D120" s="122"/>
      <c r="E120" s="122"/>
      <c r="F120" s="122"/>
      <c r="G120" s="68"/>
      <c r="H120" s="68"/>
      <c r="I120" s="68"/>
      <c r="J120" s="68"/>
      <c r="K120" s="68"/>
      <c r="L120" s="68"/>
      <c r="M120" s="68"/>
      <c r="N120" s="68"/>
      <c r="O120" s="68"/>
      <c r="P120" s="68"/>
      <c r="Q120" s="68"/>
      <c r="R120" s="68"/>
      <c r="S120" s="68"/>
      <c r="T120" s="68"/>
      <c r="U120" s="68"/>
      <c r="V120" s="68"/>
      <c r="W120" s="68"/>
    </row>
    <row r="121" spans="2:23" ht="15.75" x14ac:dyDescent="0.25">
      <c r="B121" s="67" t="s">
        <v>291</v>
      </c>
      <c r="C121" s="67" t="s">
        <v>168</v>
      </c>
      <c r="D121" s="67" t="s">
        <v>169</v>
      </c>
      <c r="E121" s="67" t="s">
        <v>170</v>
      </c>
      <c r="F121" s="67" t="s">
        <v>171</v>
      </c>
      <c r="G121" s="67" t="s">
        <v>172</v>
      </c>
      <c r="H121" s="67" t="s">
        <v>173</v>
      </c>
      <c r="I121" s="68"/>
      <c r="J121" s="68"/>
      <c r="K121" s="68"/>
      <c r="L121" s="68"/>
      <c r="M121" s="68"/>
      <c r="N121" s="68"/>
      <c r="O121" s="68"/>
      <c r="P121" s="68"/>
      <c r="Q121" s="68"/>
      <c r="R121" s="68"/>
      <c r="S121" s="68"/>
      <c r="T121" s="68"/>
      <c r="U121" s="68"/>
      <c r="V121" s="68"/>
      <c r="W121" s="68"/>
    </row>
    <row r="122" spans="2:23" ht="15.75" x14ac:dyDescent="0.25">
      <c r="B122" s="70" t="s">
        <v>301</v>
      </c>
      <c r="C122" s="115">
        <f>F10</f>
        <v>136972500.00000003</v>
      </c>
      <c r="D122" s="115">
        <f t="shared" ref="D122:H122" si="40">G10</f>
        <v>154008577.13999999</v>
      </c>
      <c r="E122" s="115">
        <f t="shared" si="40"/>
        <v>173132752.54304525</v>
      </c>
      <c r="F122" s="115">
        <f t="shared" si="40"/>
        <v>194654962.14034045</v>
      </c>
      <c r="G122" s="115">
        <f t="shared" si="40"/>
        <v>218830368.01792666</v>
      </c>
      <c r="H122" s="115">
        <f t="shared" si="40"/>
        <v>245996456.74321368</v>
      </c>
      <c r="I122" s="68"/>
      <c r="J122" s="68"/>
      <c r="K122" s="68"/>
      <c r="L122" s="68"/>
      <c r="M122" s="68"/>
      <c r="N122" s="68"/>
      <c r="O122" s="68"/>
      <c r="P122" s="68"/>
      <c r="Q122" s="68"/>
      <c r="R122" s="68"/>
      <c r="S122" s="68"/>
      <c r="T122" s="68"/>
      <c r="U122" s="68"/>
      <c r="V122" s="68"/>
      <c r="W122" s="68"/>
    </row>
    <row r="123" spans="2:23" ht="15.75" x14ac:dyDescent="0.25">
      <c r="B123" s="70" t="s">
        <v>302</v>
      </c>
      <c r="C123" s="115">
        <f t="shared" ref="C123:H123" si="41">+SUM(C124:C126)</f>
        <v>75657080.198965564</v>
      </c>
      <c r="D123" s="115">
        <f t="shared" si="41"/>
        <v>80034883.18201302</v>
      </c>
      <c r="E123" s="115">
        <f t="shared" si="41"/>
        <v>84664838.81915459</v>
      </c>
      <c r="F123" s="115">
        <f t="shared" si="41"/>
        <v>89577052.010687649</v>
      </c>
      <c r="G123" s="115">
        <f t="shared" si="41"/>
        <v>94780211.543303117</v>
      </c>
      <c r="H123" s="115">
        <f t="shared" si="41"/>
        <v>100292549.04639845</v>
      </c>
      <c r="I123" s="68"/>
      <c r="J123" s="68"/>
      <c r="K123" s="68"/>
      <c r="L123" s="68"/>
      <c r="M123" s="68"/>
      <c r="N123" s="68"/>
      <c r="O123" s="68"/>
      <c r="P123" s="68"/>
      <c r="Q123" s="68"/>
      <c r="R123" s="68"/>
      <c r="S123" s="68"/>
      <c r="T123" s="68"/>
      <c r="U123" s="68"/>
      <c r="V123" s="68"/>
      <c r="W123" s="68"/>
    </row>
    <row r="124" spans="2:23" ht="15.75" x14ac:dyDescent="0.25">
      <c r="B124" s="70" t="s">
        <v>293</v>
      </c>
      <c r="C124" s="115">
        <f t="shared" ref="C124:H124" si="42">+C87-C109</f>
        <v>23704327.138965566</v>
      </c>
      <c r="D124" s="115">
        <f t="shared" si="42"/>
        <v>25388479.083353415</v>
      </c>
      <c r="E124" s="115">
        <f t="shared" si="42"/>
        <v>27194036.706482369</v>
      </c>
      <c r="F124" s="115">
        <f t="shared" si="42"/>
        <v>29129964.866346672</v>
      </c>
      <c r="G124" s="115">
        <f t="shared" si="42"/>
        <v>31205915.980487339</v>
      </c>
      <c r="H124" s="115">
        <f t="shared" si="42"/>
        <v>33432285.755176935</v>
      </c>
      <c r="I124" s="68"/>
      <c r="J124" s="68"/>
      <c r="K124" s="68"/>
      <c r="L124" s="68"/>
      <c r="M124" s="68"/>
      <c r="N124" s="68"/>
      <c r="O124" s="68"/>
      <c r="P124" s="68"/>
      <c r="Q124" s="68"/>
      <c r="R124" s="68"/>
      <c r="S124" s="68"/>
      <c r="T124" s="68"/>
      <c r="U124" s="68"/>
      <c r="V124" s="68"/>
      <c r="W124" s="68"/>
    </row>
    <row r="125" spans="2:23" ht="15.75" x14ac:dyDescent="0.25">
      <c r="B125" s="70" t="s">
        <v>303</v>
      </c>
      <c r="C125" s="115">
        <f>F82</f>
        <v>49985325</v>
      </c>
      <c r="D125" s="115">
        <f t="shared" ref="D125:H125" si="43">G82</f>
        <v>52541925</v>
      </c>
      <c r="E125" s="115">
        <f t="shared" si="43"/>
        <v>55219725</v>
      </c>
      <c r="F125" s="115">
        <f t="shared" si="43"/>
        <v>58039200</v>
      </c>
      <c r="G125" s="115">
        <f t="shared" si="43"/>
        <v>60998675</v>
      </c>
      <c r="H125" s="115">
        <f t="shared" si="43"/>
        <v>64105225</v>
      </c>
      <c r="I125" s="68"/>
      <c r="J125" s="68"/>
      <c r="K125" s="68"/>
      <c r="L125" s="68"/>
      <c r="M125" s="68"/>
      <c r="N125" s="68"/>
      <c r="O125" s="68"/>
      <c r="P125" s="68"/>
      <c r="Q125" s="68"/>
      <c r="R125" s="68"/>
      <c r="S125" s="68"/>
      <c r="T125" s="68"/>
      <c r="U125" s="68"/>
      <c r="V125" s="68"/>
      <c r="W125" s="68"/>
    </row>
    <row r="126" spans="2:23" ht="15.75" x14ac:dyDescent="0.25">
      <c r="B126" s="70" t="s">
        <v>295</v>
      </c>
      <c r="C126" s="115">
        <f t="shared" ref="C126:H126" si="44">+C89*0.4</f>
        <v>1967428.0599999998</v>
      </c>
      <c r="D126" s="115">
        <f t="shared" si="44"/>
        <v>2104479.0986596001</v>
      </c>
      <c r="E126" s="115">
        <f t="shared" si="44"/>
        <v>2251077.1126722279</v>
      </c>
      <c r="F126" s="115">
        <f t="shared" si="44"/>
        <v>2407887.1443409757</v>
      </c>
      <c r="G126" s="115">
        <f t="shared" si="44"/>
        <v>2575620.5628157686</v>
      </c>
      <c r="H126" s="115">
        <f t="shared" si="44"/>
        <v>2755038.2912215148</v>
      </c>
      <c r="I126" s="68"/>
      <c r="J126" s="68"/>
      <c r="K126" s="68"/>
      <c r="L126" s="68"/>
      <c r="M126" s="68"/>
      <c r="N126" s="68"/>
      <c r="O126" s="68"/>
      <c r="P126" s="68"/>
      <c r="Q126" s="68"/>
      <c r="R126" s="68"/>
      <c r="S126" s="68"/>
      <c r="T126" s="68"/>
      <c r="U126" s="68"/>
      <c r="V126" s="68"/>
      <c r="W126" s="68"/>
    </row>
    <row r="127" spans="2:23" ht="15.75" x14ac:dyDescent="0.25">
      <c r="B127" s="70" t="s">
        <v>304</v>
      </c>
      <c r="C127" s="115">
        <f>Gastos!C47</f>
        <v>11834915.939431429</v>
      </c>
      <c r="D127" s="115">
        <f>Gastos!D47</f>
        <v>12681275.194363892</v>
      </c>
      <c r="E127" s="115">
        <f>Gastos!E47</f>
        <v>14099416.505453229</v>
      </c>
      <c r="F127" s="115">
        <f>Gastos!F47</f>
        <v>16317249.873874307</v>
      </c>
      <c r="G127" s="115">
        <f>Gastos!G47</f>
        <v>19780738.205950677</v>
      </c>
      <c r="H127" s="115">
        <f>Gastos!H47</f>
        <v>25343492.162890315</v>
      </c>
      <c r="I127" s="68"/>
      <c r="J127" s="68"/>
      <c r="K127" s="68"/>
      <c r="L127" s="68"/>
      <c r="M127" s="68"/>
      <c r="N127" s="68"/>
      <c r="O127" s="68"/>
      <c r="P127" s="68"/>
      <c r="Q127" s="68"/>
      <c r="R127" s="68"/>
      <c r="S127" s="68"/>
      <c r="T127" s="68"/>
      <c r="U127" s="68"/>
      <c r="V127" s="68"/>
      <c r="W127" s="68"/>
    </row>
    <row r="128" spans="2:23" ht="15.75" x14ac:dyDescent="0.25">
      <c r="B128" s="126" t="s">
        <v>249</v>
      </c>
      <c r="C128" s="201">
        <f t="shared" ref="C128:H128" si="45">+C122+C123+C127</f>
        <v>224464496.13839704</v>
      </c>
      <c r="D128" s="201">
        <f t="shared" si="45"/>
        <v>246724735.51637691</v>
      </c>
      <c r="E128" s="201">
        <f t="shared" si="45"/>
        <v>271897007.86765307</v>
      </c>
      <c r="F128" s="201">
        <f t="shared" si="45"/>
        <v>300549264.0249024</v>
      </c>
      <c r="G128" s="201">
        <f t="shared" si="45"/>
        <v>333391317.76718044</v>
      </c>
      <c r="H128" s="201">
        <f t="shared" si="45"/>
        <v>371632497.95250243</v>
      </c>
      <c r="I128" s="68"/>
      <c r="J128" s="68"/>
      <c r="K128" s="68"/>
      <c r="L128" s="68"/>
      <c r="M128" s="68"/>
      <c r="N128" s="68"/>
      <c r="O128" s="68"/>
      <c r="P128" s="68"/>
      <c r="Q128" s="68"/>
      <c r="R128" s="68"/>
      <c r="S128" s="68"/>
      <c r="T128" s="68"/>
      <c r="U128" s="68"/>
      <c r="V128" s="68"/>
      <c r="W128" s="68"/>
    </row>
    <row r="129" spans="2:23" ht="15.75" x14ac:dyDescent="0.25">
      <c r="B129" s="68"/>
      <c r="C129" s="122"/>
      <c r="D129" s="122"/>
      <c r="E129" s="122"/>
      <c r="F129" s="122"/>
      <c r="G129" s="122"/>
      <c r="H129" s="68"/>
      <c r="I129" s="68"/>
      <c r="J129" s="68"/>
      <c r="K129" s="68"/>
      <c r="L129" s="68"/>
      <c r="M129" s="68"/>
      <c r="N129" s="68"/>
      <c r="O129" s="68"/>
      <c r="P129" s="68"/>
      <c r="Q129" s="68"/>
      <c r="R129" s="68"/>
      <c r="S129" s="68"/>
      <c r="T129" s="68"/>
      <c r="U129" s="68"/>
      <c r="V129" s="68"/>
      <c r="W129" s="68"/>
    </row>
    <row r="130" spans="2:23" ht="15.75" x14ac:dyDescent="0.25">
      <c r="B130" s="5" t="s">
        <v>305</v>
      </c>
      <c r="C130" s="122"/>
      <c r="D130" s="122"/>
      <c r="E130" s="122"/>
      <c r="F130" s="122"/>
      <c r="G130" s="122"/>
      <c r="H130" s="68"/>
      <c r="I130" s="68"/>
      <c r="J130" s="68"/>
      <c r="K130" s="68"/>
      <c r="L130" s="68"/>
      <c r="M130" s="68"/>
      <c r="N130" s="68"/>
      <c r="O130" s="68"/>
      <c r="P130" s="68"/>
      <c r="Q130" s="68"/>
      <c r="R130" s="68"/>
      <c r="S130" s="68"/>
      <c r="T130" s="68"/>
      <c r="U130" s="68"/>
      <c r="V130" s="68"/>
      <c r="W130" s="68"/>
    </row>
    <row r="131" spans="2:23" ht="15.75" x14ac:dyDescent="0.25">
      <c r="B131" s="202" t="s">
        <v>291</v>
      </c>
      <c r="C131" s="67" t="s">
        <v>168</v>
      </c>
      <c r="D131" s="67" t="s">
        <v>169</v>
      </c>
      <c r="E131" s="67" t="s">
        <v>170</v>
      </c>
      <c r="F131" s="67" t="s">
        <v>171</v>
      </c>
      <c r="G131" s="67" t="s">
        <v>172</v>
      </c>
      <c r="H131" s="67" t="s">
        <v>173</v>
      </c>
      <c r="I131" s="68"/>
      <c r="J131" s="68"/>
      <c r="K131" s="68"/>
      <c r="L131" s="68"/>
      <c r="M131" s="68"/>
      <c r="N131" s="68"/>
      <c r="O131" s="68"/>
      <c r="P131" s="68"/>
      <c r="Q131" s="68"/>
      <c r="R131" s="68"/>
      <c r="S131" s="68"/>
      <c r="T131" s="68"/>
      <c r="U131" s="68"/>
      <c r="V131" s="68"/>
      <c r="W131" s="68"/>
    </row>
    <row r="132" spans="2:23" ht="15.75" x14ac:dyDescent="0.25">
      <c r="B132" s="70" t="s">
        <v>301</v>
      </c>
      <c r="C132" s="115">
        <f>$E$10*((1+$C$7)^F$8)*'Estados financieros'!C6</f>
        <v>21007500</v>
      </c>
      <c r="D132" s="115">
        <f>$E$10*((1+$C$7)^G$8)*'Estados financieros'!D6</f>
        <v>23618092.800000001</v>
      </c>
      <c r="E132" s="115">
        <f>$E$10*((1+$C$7)^H$8)*'Estados financieros'!E6</f>
        <v>26550523.224498007</v>
      </c>
      <c r="F132" s="115">
        <f>$E$10*((1+$C$7)^I$8)*'Estados financieros'!F6</f>
        <v>29848489.413005468</v>
      </c>
      <c r="G132" s="115">
        <f>$E$10*((1+$C$7)^J$8)*'Estados financieros'!G6</f>
        <v>33557602.963606209</v>
      </c>
      <c r="H132" s="115">
        <f>$E$10*((1+$C$7)^K$8)*'Estados financieros'!H6</f>
        <v>37724749.928344332</v>
      </c>
      <c r="I132" s="68"/>
      <c r="J132" s="68"/>
      <c r="K132" s="68"/>
      <c r="L132" s="68"/>
      <c r="M132" s="68"/>
      <c r="N132" s="68"/>
      <c r="O132" s="68"/>
      <c r="P132" s="68"/>
      <c r="Q132" s="68"/>
      <c r="R132" s="68"/>
      <c r="S132" s="68"/>
      <c r="T132" s="68"/>
      <c r="U132" s="68"/>
      <c r="V132" s="68"/>
      <c r="W132" s="68"/>
    </row>
    <row r="133" spans="2:23" ht="15.75" x14ac:dyDescent="0.25">
      <c r="B133" s="70" t="s">
        <v>302</v>
      </c>
      <c r="C133" s="115">
        <f>(C$124+C$126)*('Estados financieros'!C6/'Estados financieros'!C$12)+F76</f>
        <v>15841532.281788453</v>
      </c>
      <c r="D133" s="115">
        <f>(D$124+D$126)*('Estados financieros'!D6/'Estados financieros'!D$12)+G76</f>
        <v>16728201.784002163</v>
      </c>
      <c r="E133" s="115">
        <f>(E$124+E$126)*('Estados financieros'!E6/'Estados financieros'!E$12)+H76</f>
        <v>17665012.904521517</v>
      </c>
      <c r="F133" s="115">
        <f>(F$124+F$126)*('Estados financieros'!F6/'Estados financieros'!F$12)+I76</f>
        <v>18656180.02717831</v>
      </c>
      <c r="G133" s="115">
        <f>(G$124+G$126)*('Estados financieros'!G6/'Estados financieros'!G$12)+J76</f>
        <v>19706043.384559188</v>
      </c>
      <c r="H133" s="115">
        <f>(H$124+H$126)*('Estados financieros'!H6/'Estados financieros'!H$12)+K76</f>
        <v>20815501.681039982</v>
      </c>
      <c r="I133" s="68"/>
      <c r="J133" s="68"/>
      <c r="K133" s="68"/>
      <c r="L133" s="68"/>
      <c r="M133" s="68"/>
      <c r="N133" s="68"/>
      <c r="O133" s="68"/>
      <c r="P133" s="68"/>
      <c r="Q133" s="68"/>
      <c r="R133" s="68"/>
      <c r="S133" s="68"/>
      <c r="T133" s="68"/>
      <c r="U133" s="68"/>
      <c r="V133" s="68"/>
      <c r="W133" s="68"/>
    </row>
    <row r="134" spans="2:23" ht="15.75" x14ac:dyDescent="0.25">
      <c r="B134" s="70" t="s">
        <v>304</v>
      </c>
      <c r="C134" s="115">
        <f>C$127*'Estados financieros'!C6/'Estados financieros'!C$12</f>
        <v>1815123.4488499931</v>
      </c>
      <c r="D134" s="115">
        <f>D$127*'Estados financieros'!D6/'Estados financieros'!D$12</f>
        <v>1944745.8052323936</v>
      </c>
      <c r="E134" s="115">
        <f>E$127*'Estados financieros'!E6/'Estados financieros'!E$12</f>
        <v>2162195.6555379909</v>
      </c>
      <c r="F134" s="115">
        <f>F$127*'Estados financieros'!F6/'Estados financieros'!F$12</f>
        <v>2502095.2702893689</v>
      </c>
      <c r="G134" s="115">
        <f>G$127*'Estados financieros'!G6/'Estados financieros'!G$12</f>
        <v>3033373.1330559691</v>
      </c>
      <c r="H134" s="115">
        <f>H$127*'Estados financieros'!H6/'Estados financieros'!H$12</f>
        <v>3886547.4601286785</v>
      </c>
      <c r="I134" s="68"/>
      <c r="J134" s="68"/>
      <c r="K134" s="68"/>
      <c r="L134" s="68"/>
      <c r="M134" s="68"/>
      <c r="N134" s="68"/>
      <c r="O134" s="68"/>
      <c r="P134" s="68"/>
      <c r="Q134" s="68"/>
      <c r="R134" s="68"/>
      <c r="S134" s="68"/>
      <c r="T134" s="68"/>
      <c r="U134" s="68"/>
      <c r="V134" s="68"/>
      <c r="W134" s="68"/>
    </row>
    <row r="135" spans="2:23" ht="15.75" x14ac:dyDescent="0.25">
      <c r="B135" s="126" t="s">
        <v>249</v>
      </c>
      <c r="C135" s="201">
        <f>SUM(C132:C134)</f>
        <v>38664155.730638444</v>
      </c>
      <c r="D135" s="201">
        <f t="shared" ref="D135:H135" si="46">SUM(D132:D134)</f>
        <v>42291040.389234558</v>
      </c>
      <c r="E135" s="201">
        <f t="shared" si="46"/>
        <v>46377731.784557521</v>
      </c>
      <c r="F135" s="201">
        <f t="shared" si="46"/>
        <v>51006764.710473143</v>
      </c>
      <c r="G135" s="201">
        <f t="shared" si="46"/>
        <v>56297019.481221363</v>
      </c>
      <c r="H135" s="201">
        <f t="shared" si="46"/>
        <v>62426799.069512993</v>
      </c>
      <c r="I135" s="68"/>
      <c r="J135" s="68"/>
      <c r="K135" s="68"/>
      <c r="L135" s="68"/>
      <c r="M135" s="68"/>
      <c r="N135" s="68"/>
      <c r="O135" s="68"/>
      <c r="P135" s="68"/>
      <c r="Q135" s="68"/>
      <c r="R135" s="68"/>
      <c r="S135" s="68"/>
      <c r="T135" s="68"/>
      <c r="U135" s="68"/>
      <c r="V135" s="68"/>
      <c r="W135" s="68"/>
    </row>
    <row r="136" spans="2:23" ht="15.75" x14ac:dyDescent="0.25">
      <c r="B136" s="68"/>
      <c r="C136" s="122"/>
      <c r="D136" s="122"/>
      <c r="E136" s="122"/>
      <c r="F136" s="122"/>
      <c r="G136" s="122"/>
      <c r="H136" s="68"/>
      <c r="I136" s="68"/>
      <c r="J136" s="68"/>
      <c r="K136" s="68"/>
      <c r="L136" s="68"/>
      <c r="M136" s="68"/>
      <c r="N136" s="68"/>
      <c r="O136" s="68"/>
      <c r="P136" s="68"/>
      <c r="Q136" s="68"/>
      <c r="R136" s="68"/>
      <c r="S136" s="68"/>
      <c r="T136" s="68"/>
      <c r="U136" s="68"/>
      <c r="V136" s="68"/>
      <c r="W136" s="68"/>
    </row>
    <row r="137" spans="2:23" ht="15.75" x14ac:dyDescent="0.25">
      <c r="B137" s="5" t="s">
        <v>306</v>
      </c>
      <c r="C137" s="122"/>
      <c r="D137" s="122"/>
      <c r="E137" s="122"/>
      <c r="F137" s="122"/>
      <c r="G137" s="122"/>
      <c r="H137" s="68"/>
      <c r="I137" s="68"/>
      <c r="J137" s="68"/>
      <c r="K137" s="68"/>
      <c r="L137" s="68"/>
      <c r="M137" s="68"/>
      <c r="N137" s="68"/>
      <c r="O137" s="68"/>
      <c r="P137" s="68"/>
      <c r="Q137" s="68"/>
      <c r="R137" s="68"/>
      <c r="S137" s="68"/>
      <c r="T137" s="68"/>
      <c r="U137" s="68"/>
      <c r="V137" s="68"/>
      <c r="W137" s="68"/>
    </row>
    <row r="138" spans="2:23" ht="15.75" x14ac:dyDescent="0.25">
      <c r="B138" s="67" t="s">
        <v>291</v>
      </c>
      <c r="C138" s="67" t="s">
        <v>168</v>
      </c>
      <c r="D138" s="67" t="s">
        <v>169</v>
      </c>
      <c r="E138" s="67" t="s">
        <v>170</v>
      </c>
      <c r="F138" s="67" t="s">
        <v>171</v>
      </c>
      <c r="G138" s="67" t="s">
        <v>172</v>
      </c>
      <c r="H138" s="67" t="s">
        <v>173</v>
      </c>
      <c r="I138" s="68"/>
      <c r="J138" s="68"/>
      <c r="K138" s="68"/>
      <c r="L138" s="68"/>
      <c r="M138" s="68"/>
      <c r="N138" s="68"/>
      <c r="O138" s="68"/>
      <c r="P138" s="68"/>
      <c r="Q138" s="68"/>
      <c r="R138" s="68"/>
      <c r="S138" s="68"/>
      <c r="T138" s="68"/>
      <c r="U138" s="68"/>
      <c r="V138" s="68"/>
      <c r="W138" s="68"/>
    </row>
    <row r="139" spans="2:23" ht="15.75" x14ac:dyDescent="0.25">
      <c r="B139" s="70" t="s">
        <v>301</v>
      </c>
      <c r="C139" s="115">
        <f>$E$10*((1+$C$7)^F$8)*'Estados financieros'!C7</f>
        <v>59382000</v>
      </c>
      <c r="D139" s="115">
        <f>$E$10*((1+$C$7)^G$8)*'Estados financieros'!D7</f>
        <v>66758015.43</v>
      </c>
      <c r="E139" s="115">
        <f>$E$10*((1+$C$7)^H$8)*'Estados financieros'!E7</f>
        <v>75053712.419555426</v>
      </c>
      <c r="F139" s="115">
        <f>$E$10*((1+$C$7)^I$8)*'Estados financieros'!F7</f>
        <v>84373982.005149841</v>
      </c>
      <c r="G139" s="115">
        <f>$E$10*((1+$C$7)^J$8)*'Estados financieros'!G7</f>
        <v>94858304.68488276</v>
      </c>
      <c r="H139" s="115">
        <f>$E$10*((1+$C$7)^K$8)*'Estados financieros'!H7</f>
        <v>106639634.1376455</v>
      </c>
      <c r="I139" s="68"/>
      <c r="J139" s="68"/>
      <c r="K139" s="68"/>
      <c r="L139" s="68"/>
      <c r="M139" s="68"/>
      <c r="N139" s="68"/>
      <c r="O139" s="68"/>
      <c r="P139" s="68"/>
      <c r="Q139" s="68"/>
      <c r="R139" s="68"/>
      <c r="S139" s="68"/>
      <c r="T139" s="68"/>
      <c r="U139" s="68"/>
      <c r="V139" s="68"/>
      <c r="W139" s="68"/>
    </row>
    <row r="140" spans="2:23" ht="15.75" x14ac:dyDescent="0.25">
      <c r="B140" s="70" t="s">
        <v>302</v>
      </c>
      <c r="C140" s="115">
        <f>(C$124+C$126)*('Estados financieros'!C7/'Estados financieros'!C$12)+F77</f>
        <v>23335834.521345329</v>
      </c>
      <c r="D140" s="115">
        <f>(D$124+D$126)*('Estados financieros'!D7/'Estados financieros'!D$12)+G77</f>
        <v>24746182.855093613</v>
      </c>
      <c r="E140" s="115">
        <f>(E$124+E$126)*('Estados financieros'!E7/'Estados financieros'!E$12)+H77</f>
        <v>26248294.801398218</v>
      </c>
      <c r="F140" s="115">
        <f>(F$124+F$126)*('Estados financieros'!F7/'Estados financieros'!F$12)+I77</f>
        <v>27841209.733016491</v>
      </c>
      <c r="G140" s="115">
        <f>(G$124+G$126)*('Estados financieros'!G7/'Estados financieros'!G$12)+J77</f>
        <v>29537926.735591091</v>
      </c>
      <c r="H140" s="115">
        <f>(H$124+H$126)*('Estados financieros'!H7/'Estados financieros'!H$12)+K77</f>
        <v>31341005.002489906</v>
      </c>
      <c r="I140" s="68"/>
      <c r="J140" s="68"/>
      <c r="K140" s="68"/>
      <c r="L140" s="68"/>
      <c r="M140" s="68"/>
      <c r="N140" s="68"/>
      <c r="O140" s="68"/>
      <c r="P140" s="68"/>
      <c r="Q140" s="68"/>
      <c r="R140" s="68"/>
      <c r="S140" s="68"/>
      <c r="T140" s="68"/>
      <c r="U140" s="68"/>
      <c r="V140" s="68"/>
      <c r="W140" s="68"/>
    </row>
    <row r="141" spans="2:23" ht="15.75" x14ac:dyDescent="0.25">
      <c r="B141" s="70" t="s">
        <v>304</v>
      </c>
      <c r="C141" s="115">
        <f>C$127*'Estados financieros'!C7/'Estados financieros'!C$12</f>
        <v>5130818.07162253</v>
      </c>
      <c r="D141" s="115">
        <f>D$127*'Estados financieros'!D7/'Estados financieros'!D$12</f>
        <v>5496945.565102187</v>
      </c>
      <c r="E141" s="115">
        <f>E$127*'Estados financieros'!E7/'Estados financieros'!E$12</f>
        <v>6112151.1449471153</v>
      </c>
      <c r="F141" s="115">
        <f>F$127*'Estados financieros'!F7/'Estados financieros'!F$12</f>
        <v>7072778.06891564</v>
      </c>
      <c r="G141" s="115">
        <f>G$127*'Estados financieros'!G7/'Estados financieros'!G$12</f>
        <v>8574528.7942771167</v>
      </c>
      <c r="H141" s="115">
        <f>H$127*'Estados financieros'!H7/'Estados financieros'!H$12</f>
        <v>10986421.381028557</v>
      </c>
      <c r="I141" s="68"/>
      <c r="J141" s="68"/>
      <c r="K141" s="68"/>
      <c r="L141" s="68"/>
      <c r="M141" s="68"/>
      <c r="N141" s="68"/>
      <c r="O141" s="68"/>
      <c r="P141" s="68"/>
      <c r="Q141" s="68"/>
      <c r="R141" s="68"/>
      <c r="S141" s="68"/>
      <c r="T141" s="68"/>
      <c r="U141" s="68"/>
      <c r="V141" s="68"/>
      <c r="W141" s="68"/>
    </row>
    <row r="142" spans="2:23" ht="15.75" x14ac:dyDescent="0.25">
      <c r="B142" s="126" t="s">
        <v>249</v>
      </c>
      <c r="C142" s="201">
        <f t="shared" ref="C142:H142" si="47">SUM(C139:C141)</f>
        <v>87848652.592967868</v>
      </c>
      <c r="D142" s="201">
        <f t="shared" si="47"/>
        <v>97001143.850195795</v>
      </c>
      <c r="E142" s="201">
        <f t="shared" si="47"/>
        <v>107414158.36590075</v>
      </c>
      <c r="F142" s="201">
        <f t="shared" si="47"/>
        <v>119287969.80708197</v>
      </c>
      <c r="G142" s="201">
        <f t="shared" si="47"/>
        <v>132970760.21475096</v>
      </c>
      <c r="H142" s="201">
        <f t="shared" si="47"/>
        <v>148967060.52116397</v>
      </c>
      <c r="I142" s="68"/>
      <c r="J142" s="68"/>
      <c r="K142" s="68"/>
      <c r="L142" s="68"/>
      <c r="M142" s="68"/>
      <c r="N142" s="68"/>
      <c r="O142" s="68"/>
      <c r="P142" s="68"/>
      <c r="Q142" s="68"/>
      <c r="R142" s="68"/>
      <c r="S142" s="68"/>
      <c r="T142" s="68"/>
      <c r="U142" s="68"/>
      <c r="V142" s="68"/>
      <c r="W142" s="68"/>
    </row>
    <row r="143" spans="2:23" ht="15.75" x14ac:dyDescent="0.25">
      <c r="B143" s="68"/>
      <c r="C143" s="122"/>
      <c r="D143" s="122"/>
      <c r="E143" s="122"/>
      <c r="F143" s="122"/>
      <c r="G143" s="122"/>
      <c r="H143" s="68"/>
      <c r="I143" s="68"/>
      <c r="J143" s="68"/>
      <c r="K143" s="68"/>
      <c r="L143" s="68"/>
      <c r="M143" s="68"/>
      <c r="N143" s="68"/>
      <c r="O143" s="68"/>
      <c r="P143" s="68"/>
      <c r="Q143" s="68"/>
      <c r="R143" s="68"/>
      <c r="S143" s="68"/>
      <c r="T143" s="68"/>
      <c r="U143" s="68"/>
      <c r="V143" s="68"/>
      <c r="W143" s="68"/>
    </row>
    <row r="144" spans="2:23" ht="15.75" x14ac:dyDescent="0.25">
      <c r="B144" s="5" t="s">
        <v>307</v>
      </c>
      <c r="C144" s="122"/>
      <c r="D144" s="122"/>
      <c r="E144" s="122"/>
      <c r="F144" s="122"/>
      <c r="G144" s="122"/>
      <c r="H144" s="68"/>
      <c r="I144" s="68"/>
      <c r="J144" s="68"/>
      <c r="K144" s="68"/>
      <c r="L144" s="68"/>
      <c r="M144" s="68"/>
      <c r="N144" s="68"/>
      <c r="O144" s="68"/>
      <c r="P144" s="68"/>
      <c r="Q144" s="68"/>
      <c r="R144" s="68"/>
      <c r="S144" s="68"/>
      <c r="T144" s="68"/>
      <c r="U144" s="68"/>
      <c r="V144" s="68"/>
      <c r="W144" s="68"/>
    </row>
    <row r="145" spans="2:23" ht="15.75" x14ac:dyDescent="0.25">
      <c r="B145" s="67" t="s">
        <v>291</v>
      </c>
      <c r="C145" s="67" t="s">
        <v>168</v>
      </c>
      <c r="D145" s="67" t="s">
        <v>169</v>
      </c>
      <c r="E145" s="67" t="s">
        <v>170</v>
      </c>
      <c r="F145" s="67" t="s">
        <v>171</v>
      </c>
      <c r="G145" s="67" t="s">
        <v>172</v>
      </c>
      <c r="H145" s="67" t="s">
        <v>173</v>
      </c>
      <c r="I145" s="68"/>
      <c r="J145" s="68"/>
      <c r="K145" s="68"/>
      <c r="L145" s="68"/>
      <c r="M145" s="68"/>
      <c r="N145" s="68"/>
      <c r="O145" s="68"/>
      <c r="P145" s="68"/>
      <c r="Q145" s="68"/>
      <c r="R145" s="68"/>
      <c r="S145" s="68"/>
      <c r="T145" s="68"/>
      <c r="U145" s="68"/>
      <c r="V145" s="68"/>
      <c r="W145" s="68"/>
    </row>
    <row r="146" spans="2:23" ht="15.75" x14ac:dyDescent="0.25">
      <c r="B146" s="70" t="s">
        <v>301</v>
      </c>
      <c r="C146" s="115">
        <f>$E$10*((1+$C$7)^F$8)*'Estados financieros'!C8</f>
        <v>9247500</v>
      </c>
      <c r="D146" s="115">
        <f>$E$10*((1+$C$7)^G$8)*'Estados financieros'!D8</f>
        <v>10397095.200000001</v>
      </c>
      <c r="E146" s="115">
        <f>$E$10*((1+$C$7)^H$8)*'Estados financieros'!E8</f>
        <v>11687722.246854004</v>
      </c>
      <c r="F146" s="115">
        <f>$E$10*((1+$C$7)^I$8)*'Estados financieros'!F8</f>
        <v>13144423.654414117</v>
      </c>
      <c r="G146" s="115">
        <f>$E$10*((1+$C$7)^J$8)*'Estados financieros'!G8</f>
        <v>14776813.289316911</v>
      </c>
      <c r="H146" s="115">
        <f>$E$10*((1+$C$7)^K$8)*'Estados financieros'!H8</f>
        <v>16614853.671113789</v>
      </c>
      <c r="I146" s="68"/>
      <c r="J146" s="68"/>
      <c r="K146" s="68"/>
      <c r="L146" s="68"/>
      <c r="M146" s="68"/>
      <c r="N146" s="68"/>
      <c r="O146" s="68"/>
      <c r="P146" s="68"/>
      <c r="Q146" s="68"/>
      <c r="R146" s="68"/>
      <c r="S146" s="68"/>
      <c r="T146" s="68"/>
      <c r="U146" s="68"/>
      <c r="V146" s="68"/>
      <c r="W146" s="68"/>
    </row>
    <row r="147" spans="2:23" ht="15.75" x14ac:dyDescent="0.25">
      <c r="B147" s="70" t="s">
        <v>302</v>
      </c>
      <c r="C147" s="115">
        <f>(C$124+C$126)*('Estados financieros'!C8/'Estados financieros'!C$12)+F78</f>
        <v>2966191.3793092337</v>
      </c>
      <c r="D147" s="115">
        <f>(D$124+D$126)*('Estados financieros'!D8/'Estados financieros'!D$12)+G78</f>
        <v>3152045.3505661702</v>
      </c>
      <c r="E147" s="115">
        <f>(E$124+E$126)*('Estados financieros'!E8/'Estados financieros'!E$12)+H78</f>
        <v>3349759.720736363</v>
      </c>
      <c r="F147" s="115">
        <f>(F$124+F$126)*('Estados financieros'!F8/'Estados financieros'!F$12)+I78</f>
        <v>3561649.732123544</v>
      </c>
      <c r="G147" s="115">
        <f>(G$124+G$126)*('Estados financieros'!G8/'Estados financieros'!G$12)+J78</f>
        <v>3786143.4383994318</v>
      </c>
      <c r="H147" s="115">
        <f>(H$124+H$126)*('Estados financieros'!H8/'Estados financieros'!H$12)+K78</f>
        <v>4026129.0811261828</v>
      </c>
      <c r="I147" s="68"/>
      <c r="J147" s="68"/>
      <c r="K147" s="68"/>
      <c r="L147" s="68"/>
      <c r="M147" s="68"/>
      <c r="N147" s="68"/>
      <c r="O147" s="68"/>
      <c r="P147" s="68"/>
      <c r="Q147" s="68"/>
      <c r="R147" s="68"/>
      <c r="S147" s="68"/>
      <c r="T147" s="68"/>
      <c r="U147" s="68"/>
      <c r="V147" s="68"/>
      <c r="W147" s="68"/>
    </row>
    <row r="148" spans="2:23" ht="15.75" x14ac:dyDescent="0.25">
      <c r="B148" s="70" t="s">
        <v>304</v>
      </c>
      <c r="C148" s="115">
        <f>C$127*'Estados financieros'!C8/'Estados financieros'!C$12</f>
        <v>799017.21257837978</v>
      </c>
      <c r="D148" s="115">
        <f>D$127*'Estados financieros'!D8/'Estados financieros'!D$12</f>
        <v>856110.92512947752</v>
      </c>
      <c r="E148" s="115">
        <f>E$127*'Estados financieros'!E8/'Estados financieros'!E$12</f>
        <v>951813.34287095792</v>
      </c>
      <c r="F148" s="115">
        <f>F$127*'Estados financieros'!F8/'Estados financieros'!F$12</f>
        <v>1101851.4136953</v>
      </c>
      <c r="G148" s="115">
        <f>G$127*'Estados financieros'!G8/'Estados financieros'!G$12</f>
        <v>1335720.8043914896</v>
      </c>
      <c r="H148" s="115">
        <f>H$127*'Estados financieros'!H8/'Estados financieros'!H$12</f>
        <v>1711725.5239208157</v>
      </c>
      <c r="I148" s="68"/>
      <c r="J148" s="68"/>
      <c r="K148" s="68"/>
      <c r="L148" s="68"/>
      <c r="M148" s="68"/>
      <c r="N148" s="68"/>
      <c r="O148" s="68"/>
      <c r="P148" s="68"/>
      <c r="Q148" s="68"/>
      <c r="R148" s="68"/>
      <c r="S148" s="68"/>
      <c r="T148" s="68"/>
      <c r="U148" s="68"/>
      <c r="V148" s="68"/>
      <c r="W148" s="68"/>
    </row>
    <row r="149" spans="2:23" ht="15.75" x14ac:dyDescent="0.25">
      <c r="B149" s="126" t="s">
        <v>249</v>
      </c>
      <c r="C149" s="201">
        <f t="shared" ref="C149:H149" si="48">SUM(C146:C148)</f>
        <v>13012708.591887614</v>
      </c>
      <c r="D149" s="201">
        <f t="shared" si="48"/>
        <v>14405251.475695647</v>
      </c>
      <c r="E149" s="201">
        <f t="shared" si="48"/>
        <v>15989295.310461324</v>
      </c>
      <c r="F149" s="201">
        <f t="shared" si="48"/>
        <v>17807924.800232962</v>
      </c>
      <c r="G149" s="201">
        <f t="shared" si="48"/>
        <v>19898677.53210783</v>
      </c>
      <c r="H149" s="201">
        <f t="shared" si="48"/>
        <v>22352708.276160788</v>
      </c>
      <c r="I149" s="68"/>
      <c r="J149" s="68"/>
      <c r="K149" s="68"/>
      <c r="L149" s="68"/>
      <c r="M149" s="68"/>
      <c r="N149" s="68"/>
      <c r="O149" s="68"/>
      <c r="P149" s="68"/>
      <c r="Q149" s="68"/>
      <c r="R149" s="68"/>
      <c r="S149" s="68"/>
      <c r="T149" s="68"/>
      <c r="U149" s="68"/>
      <c r="V149" s="68"/>
      <c r="W149" s="68"/>
    </row>
    <row r="150" spans="2:23" ht="15.75" x14ac:dyDescent="0.25">
      <c r="B150" s="68"/>
      <c r="C150" s="122"/>
      <c r="D150" s="122"/>
      <c r="E150" s="122"/>
      <c r="F150" s="122"/>
      <c r="G150" s="122"/>
      <c r="H150" s="68"/>
      <c r="I150" s="68"/>
      <c r="J150" s="68"/>
      <c r="K150" s="68"/>
      <c r="L150" s="68"/>
      <c r="M150" s="68"/>
      <c r="N150" s="68"/>
      <c r="O150" s="68"/>
      <c r="P150" s="68"/>
      <c r="Q150" s="68"/>
      <c r="R150" s="68"/>
      <c r="S150" s="68"/>
      <c r="T150" s="68"/>
      <c r="U150" s="68"/>
      <c r="V150" s="68"/>
      <c r="W150" s="68"/>
    </row>
    <row r="151" spans="2:23" ht="15.75" x14ac:dyDescent="0.25">
      <c r="B151" s="5" t="s">
        <v>308</v>
      </c>
      <c r="C151" s="122"/>
      <c r="D151" s="122"/>
      <c r="E151" s="122"/>
      <c r="F151" s="122"/>
      <c r="G151" s="122"/>
      <c r="H151" s="68"/>
      <c r="I151" s="68"/>
      <c r="J151" s="68"/>
      <c r="K151" s="68"/>
      <c r="L151" s="68"/>
      <c r="M151" s="68"/>
      <c r="N151" s="68"/>
      <c r="O151" s="68"/>
      <c r="P151" s="68"/>
      <c r="Q151" s="68"/>
      <c r="R151" s="68"/>
      <c r="S151" s="68"/>
      <c r="T151" s="68"/>
      <c r="U151" s="68"/>
      <c r="V151" s="68"/>
      <c r="W151" s="68"/>
    </row>
    <row r="152" spans="2:23" ht="15.75" x14ac:dyDescent="0.25">
      <c r="B152" s="67" t="s">
        <v>291</v>
      </c>
      <c r="C152" s="67" t="s">
        <v>168</v>
      </c>
      <c r="D152" s="67" t="s">
        <v>169</v>
      </c>
      <c r="E152" s="67" t="s">
        <v>170</v>
      </c>
      <c r="F152" s="67" t="s">
        <v>171</v>
      </c>
      <c r="G152" s="67" t="s">
        <v>172</v>
      </c>
      <c r="H152" s="67" t="s">
        <v>173</v>
      </c>
      <c r="I152" s="68"/>
      <c r="J152" s="68"/>
      <c r="K152" s="68"/>
      <c r="L152" s="68"/>
      <c r="M152" s="68"/>
      <c r="N152" s="68"/>
      <c r="O152" s="68"/>
      <c r="P152" s="68"/>
      <c r="Q152" s="68"/>
      <c r="R152" s="68"/>
      <c r="S152" s="68"/>
      <c r="T152" s="68"/>
      <c r="U152" s="68"/>
      <c r="V152" s="68"/>
      <c r="W152" s="68"/>
    </row>
    <row r="153" spans="2:23" ht="15.75" x14ac:dyDescent="0.25">
      <c r="B153" s="70" t="s">
        <v>301</v>
      </c>
      <c r="C153" s="115">
        <f>$E$10*((1+$C$7)^F$8)*'Estados financieros'!C9</f>
        <v>7164000</v>
      </c>
      <c r="D153" s="115">
        <f>$E$10*((1+$C$7)^G$8)*'Estados financieros'!D9</f>
        <v>8060957.7600000007</v>
      </c>
      <c r="E153" s="115">
        <f>$E$10*((1+$C$7)^H$8)*'Estados financieros'!E9</f>
        <v>9061846.3235520031</v>
      </c>
      <c r="F153" s="115">
        <f>$E$10*((1+$C$7)^I$8)*'Estados financieros'!F9</f>
        <v>10192435.772249607</v>
      </c>
      <c r="G153" s="115">
        <f>$E$10*((1+$C$7)^J$8)*'Estados financieros'!G9</f>
        <v>11452275.761235379</v>
      </c>
      <c r="H153" s="115">
        <f>$E$10*((1+$C$7)^K$8)*'Estados financieros'!H9</f>
        <v>12871785.498936193</v>
      </c>
      <c r="I153" s="68"/>
      <c r="J153" s="68"/>
      <c r="K153" s="68"/>
      <c r="L153" s="68"/>
      <c r="M153" s="68"/>
      <c r="N153" s="68"/>
      <c r="O153" s="68"/>
      <c r="P153" s="68"/>
      <c r="Q153" s="68"/>
      <c r="R153" s="68"/>
      <c r="S153" s="68"/>
      <c r="T153" s="68"/>
      <c r="U153" s="68"/>
      <c r="V153" s="68"/>
      <c r="W153" s="68"/>
    </row>
    <row r="154" spans="2:23" ht="15.75" x14ac:dyDescent="0.25">
      <c r="B154" s="70" t="s">
        <v>302</v>
      </c>
      <c r="C154" s="115">
        <f>(C$124+C$126)*('Estados financieros'!C9/'Estados financieros'!C$12)+F79</f>
        <v>1984471.1926327494</v>
      </c>
      <c r="D154" s="115">
        <f>(D$124+D$126)*('Estados financieros'!D9/'Estados financieros'!D$12)+G79</f>
        <v>2114108.0001920424</v>
      </c>
      <c r="E154" s="115">
        <f>(E$124+E$126)*('Estados financieros'!E9/'Estados financieros'!E$12)+H79</f>
        <v>2250670.5323770917</v>
      </c>
      <c r="F154" s="115">
        <f>(F$124+F$126)*('Estados financieros'!F9/'Estados financieros'!F$12)+I79</f>
        <v>2397420.8537360216</v>
      </c>
      <c r="G154" s="115">
        <f>(G$124+G$126)*('Estados financieros'!G9/'Estados financieros'!G$12)+J79</f>
        <v>2551599.0575077059</v>
      </c>
      <c r="H154" s="115">
        <f>(H$124+H$126)*('Estados financieros'!H9/'Estados financieros'!H$12)+K79</f>
        <v>2716954.8052011691</v>
      </c>
      <c r="I154" s="68"/>
      <c r="J154" s="68"/>
      <c r="K154" s="68"/>
      <c r="L154" s="68"/>
      <c r="M154" s="68"/>
      <c r="N154" s="68"/>
      <c r="O154" s="68"/>
      <c r="P154" s="68"/>
      <c r="Q154" s="68"/>
      <c r="R154" s="68"/>
      <c r="S154" s="68"/>
      <c r="T154" s="68"/>
      <c r="U154" s="68"/>
      <c r="V154" s="68"/>
      <c r="W154" s="68"/>
    </row>
    <row r="155" spans="2:23" ht="15.75" x14ac:dyDescent="0.25">
      <c r="B155" s="70" t="s">
        <v>304</v>
      </c>
      <c r="C155" s="115">
        <f>C$127*'Estados financieros'!C9/'Estados financieros'!C$12</f>
        <v>618995.32964709518</v>
      </c>
      <c r="D155" s="115">
        <f>D$127*'Estados financieros'!D9/'Estados financieros'!D$12</f>
        <v>663750.19874236034</v>
      </c>
      <c r="E155" s="115">
        <f>E$127*'Estados financieros'!E9/'Estados financieros'!E$12</f>
        <v>737969.81649906863</v>
      </c>
      <c r="F155" s="115">
        <f>F$127*'Estados financieros'!F9/'Estados financieros'!F$12</f>
        <v>854396.51520060143</v>
      </c>
      <c r="G155" s="115">
        <f>G$127*'Estados financieros'!G9/'Estados financieros'!G$12</f>
        <v>1035205.8114566337</v>
      </c>
      <c r="H155" s="115">
        <f>H$127*'Estados financieros'!H9/'Estados financieros'!H$12</f>
        <v>1326100.3806051526</v>
      </c>
      <c r="I155" s="68"/>
      <c r="J155" s="68"/>
      <c r="K155" s="68"/>
      <c r="L155" s="68"/>
      <c r="M155" s="68"/>
      <c r="N155" s="68"/>
      <c r="O155" s="68"/>
      <c r="P155" s="68"/>
      <c r="Q155" s="68"/>
      <c r="R155" s="68"/>
      <c r="S155" s="68"/>
      <c r="T155" s="68"/>
      <c r="U155" s="68"/>
      <c r="V155" s="68"/>
      <c r="W155" s="68"/>
    </row>
    <row r="156" spans="2:23" ht="15.75" x14ac:dyDescent="0.25">
      <c r="B156" s="126" t="s">
        <v>249</v>
      </c>
      <c r="C156" s="201">
        <f t="shared" ref="C156:H156" si="49">SUM(C153:C155)</f>
        <v>9767466.5222798456</v>
      </c>
      <c r="D156" s="201">
        <f t="shared" si="49"/>
        <v>10838815.958934404</v>
      </c>
      <c r="E156" s="201">
        <f t="shared" si="49"/>
        <v>12050486.672428165</v>
      </c>
      <c r="F156" s="201">
        <f t="shared" si="49"/>
        <v>13444253.141186232</v>
      </c>
      <c r="G156" s="201">
        <f t="shared" si="49"/>
        <v>15039080.630199717</v>
      </c>
      <c r="H156" s="201">
        <f t="shared" si="49"/>
        <v>16914840.684742514</v>
      </c>
      <c r="I156" s="68"/>
      <c r="J156" s="68"/>
      <c r="K156" s="68"/>
      <c r="L156" s="68"/>
      <c r="M156" s="68"/>
      <c r="N156" s="68"/>
      <c r="O156" s="68"/>
      <c r="P156" s="68"/>
      <c r="Q156" s="68"/>
      <c r="R156" s="68"/>
      <c r="S156" s="68"/>
      <c r="T156" s="68"/>
      <c r="U156" s="68"/>
      <c r="V156" s="68"/>
      <c r="W156" s="68"/>
    </row>
    <row r="157" spans="2:23" ht="15.75" x14ac:dyDescent="0.25">
      <c r="B157" s="68"/>
      <c r="C157" s="122"/>
      <c r="D157" s="122"/>
      <c r="E157" s="122"/>
      <c r="F157" s="122"/>
      <c r="G157" s="122"/>
      <c r="H157" s="68"/>
      <c r="I157" s="68"/>
      <c r="J157" s="68"/>
      <c r="K157" s="68"/>
      <c r="L157" s="68"/>
      <c r="M157" s="68"/>
      <c r="N157" s="68"/>
      <c r="O157" s="68"/>
      <c r="P157" s="68"/>
      <c r="Q157" s="68"/>
      <c r="R157" s="68"/>
      <c r="S157" s="68"/>
      <c r="T157" s="68"/>
      <c r="U157" s="68"/>
      <c r="V157" s="68"/>
      <c r="W157" s="68"/>
    </row>
    <row r="158" spans="2:23" ht="15.75" x14ac:dyDescent="0.25">
      <c r="B158" s="5" t="s">
        <v>309</v>
      </c>
      <c r="C158" s="122"/>
      <c r="D158" s="122"/>
      <c r="E158" s="122"/>
      <c r="F158" s="122"/>
      <c r="G158" s="122"/>
      <c r="H158" s="68"/>
      <c r="I158" s="68"/>
      <c r="J158" s="68"/>
      <c r="K158" s="68"/>
      <c r="L158" s="68"/>
      <c r="M158" s="68"/>
      <c r="N158" s="68"/>
      <c r="O158" s="68"/>
      <c r="P158" s="68"/>
      <c r="Q158" s="68"/>
      <c r="R158" s="68"/>
      <c r="S158" s="68"/>
      <c r="T158" s="68"/>
      <c r="U158" s="68"/>
      <c r="V158" s="68"/>
      <c r="W158" s="68"/>
    </row>
    <row r="159" spans="2:23" ht="15.75" x14ac:dyDescent="0.25">
      <c r="B159" s="67" t="s">
        <v>291</v>
      </c>
      <c r="C159" s="67" t="s">
        <v>168</v>
      </c>
      <c r="D159" s="67" t="s">
        <v>169</v>
      </c>
      <c r="E159" s="67" t="s">
        <v>170</v>
      </c>
      <c r="F159" s="67" t="s">
        <v>171</v>
      </c>
      <c r="G159" s="67" t="s">
        <v>172</v>
      </c>
      <c r="H159" s="67" t="s">
        <v>173</v>
      </c>
      <c r="I159" s="68"/>
      <c r="J159" s="68"/>
      <c r="K159" s="68"/>
      <c r="L159" s="68"/>
      <c r="M159" s="68"/>
      <c r="N159" s="68"/>
      <c r="O159" s="68"/>
      <c r="P159" s="68"/>
      <c r="Q159" s="68"/>
      <c r="R159" s="68"/>
      <c r="S159" s="68"/>
      <c r="T159" s="68"/>
      <c r="U159" s="68"/>
      <c r="V159" s="68"/>
      <c r="W159" s="68"/>
    </row>
    <row r="160" spans="2:23" ht="15.75" x14ac:dyDescent="0.25">
      <c r="B160" s="70" t="s">
        <v>301</v>
      </c>
      <c r="C160" s="115">
        <f>$E$10*((1+$C$7)^F$8)*'Estados financieros'!C10</f>
        <v>29047500</v>
      </c>
      <c r="D160" s="115">
        <f>$E$10*((1+$C$7)^G$8)*'Estados financieros'!D10</f>
        <v>32659393.950000003</v>
      </c>
      <c r="E160" s="115">
        <f>$E$10*((1+$C$7)^H$8)*'Estados financieros'!E10</f>
        <v>36719356.456893012</v>
      </c>
      <c r="F160" s="115">
        <f>$E$10*((1+$C$7)^I$8)*'Estados financieros'!F10</f>
        <v>41278263.389595173</v>
      </c>
      <c r="G160" s="115">
        <f>$E$10*((1+$C$7)^J$8)*'Estados financieros'!G10</f>
        <v>46402139.272632368</v>
      </c>
      <c r="H160" s="115">
        <f>$E$10*((1+$C$7)^K$8)*'Estados financieros'!H10</f>
        <v>52165599.358041838</v>
      </c>
      <c r="I160" s="68"/>
      <c r="J160" s="68"/>
      <c r="K160" s="68"/>
      <c r="L160" s="68"/>
      <c r="M160" s="68"/>
      <c r="N160" s="68"/>
      <c r="O160" s="68"/>
      <c r="P160" s="68"/>
      <c r="Q160" s="68"/>
      <c r="R160" s="68"/>
      <c r="S160" s="68"/>
      <c r="T160" s="68"/>
      <c r="U160" s="68"/>
      <c r="V160" s="68"/>
      <c r="W160" s="68"/>
    </row>
    <row r="161" spans="2:23" ht="15.75" x14ac:dyDescent="0.25">
      <c r="B161" s="70" t="s">
        <v>302</v>
      </c>
      <c r="C161" s="115">
        <f>(C$124+C$126)*('Estados financieros'!C10/'Estados financieros'!C$12)+F80</f>
        <v>24809160.755932409</v>
      </c>
      <c r="D161" s="115">
        <f>(D$124+D$126)*('Estados financieros'!D10/'Estados financieros'!D$12)+G80</f>
        <v>26185216.529440492</v>
      </c>
      <c r="E161" s="115">
        <f>(E$124+E$126)*('Estados financieros'!E10/'Estados financieros'!E$12)+H80</f>
        <v>27639951.428069673</v>
      </c>
      <c r="F161" s="115">
        <f>(F$124+F$126)*('Estados financieros'!F10/'Estados financieros'!F$12)+I80</f>
        <v>29172873.495362833</v>
      </c>
      <c r="G161" s="115">
        <f>(G$124+G$126)*('Estados financieros'!G10/'Estados financieros'!G$12)+J80</f>
        <v>30793245.10955197</v>
      </c>
      <c r="H161" s="115">
        <f>(H$124+H$126)*('Estados financieros'!H10/'Estados financieros'!H$12)+K80</f>
        <v>32508823.733219817</v>
      </c>
      <c r="I161" s="68"/>
      <c r="J161" s="68"/>
      <c r="K161" s="68"/>
      <c r="L161" s="68"/>
      <c r="M161" s="68"/>
      <c r="N161" s="68"/>
      <c r="O161" s="68"/>
      <c r="P161" s="68"/>
      <c r="Q161" s="68"/>
      <c r="R161" s="68"/>
      <c r="S161" s="68"/>
      <c r="T161" s="68"/>
      <c r="U161" s="68"/>
      <c r="V161" s="68"/>
      <c r="W161" s="68"/>
    </row>
    <row r="162" spans="2:23" ht="15.75" x14ac:dyDescent="0.25">
      <c r="B162" s="70" t="s">
        <v>304</v>
      </c>
      <c r="C162" s="115">
        <f>C$127*'Estados financieros'!C10/'Estados financieros'!C$12</f>
        <v>2509808.3246683413</v>
      </c>
      <c r="D162" s="115">
        <f>D$127*'Estados financieros'!D10/'Estados financieros'!D$12</f>
        <v>2689218.8087979187</v>
      </c>
      <c r="E162" s="115">
        <f>E$127*'Estados financieros'!E10/'Estados financieros'!E$12</f>
        <v>2990315.1939389342</v>
      </c>
      <c r="F162" s="115">
        <f>F$127*'Estados financieros'!F10/'Estados financieros'!F$12</f>
        <v>3460213.5526450868</v>
      </c>
      <c r="G162" s="115">
        <f>G$127*'Estados financieros'!G10/'Estados financieros'!G$12</f>
        <v>4194429.5824280269</v>
      </c>
      <c r="H162" s="115">
        <f>H$127*'Estados financieros'!H10/'Estados financieros'!H$12</f>
        <v>5374298.7846489837</v>
      </c>
      <c r="I162" s="68"/>
      <c r="J162" s="68"/>
      <c r="K162" s="68"/>
      <c r="L162" s="68"/>
      <c r="M162" s="68"/>
      <c r="N162" s="68"/>
      <c r="O162" s="68"/>
      <c r="P162" s="68"/>
      <c r="Q162" s="68"/>
      <c r="R162" s="68"/>
      <c r="S162" s="68"/>
      <c r="T162" s="68"/>
      <c r="U162" s="68"/>
      <c r="V162" s="68"/>
      <c r="W162" s="68"/>
    </row>
    <row r="163" spans="2:23" ht="15.75" x14ac:dyDescent="0.25">
      <c r="B163" s="126" t="s">
        <v>249</v>
      </c>
      <c r="C163" s="201">
        <f t="shared" ref="C163:H163" si="50">SUM(C160:C162)</f>
        <v>56366469.080600746</v>
      </c>
      <c r="D163" s="201">
        <f t="shared" si="50"/>
        <v>61533829.288238414</v>
      </c>
      <c r="E163" s="201">
        <f t="shared" si="50"/>
        <v>67349623.078901619</v>
      </c>
      <c r="F163" s="201">
        <f t="shared" si="50"/>
        <v>73911350.437603086</v>
      </c>
      <c r="G163" s="201">
        <f t="shared" si="50"/>
        <v>81389813.964612365</v>
      </c>
      <c r="H163" s="201">
        <f t="shared" si="50"/>
        <v>90048721.87591064</v>
      </c>
      <c r="I163" s="68"/>
      <c r="J163" s="68"/>
      <c r="K163" s="68"/>
      <c r="L163" s="68"/>
      <c r="M163" s="68"/>
      <c r="N163" s="68"/>
      <c r="O163" s="68"/>
      <c r="P163" s="68"/>
      <c r="Q163" s="68"/>
      <c r="R163" s="68"/>
      <c r="S163" s="68"/>
      <c r="T163" s="68"/>
      <c r="U163" s="68"/>
      <c r="V163" s="68"/>
      <c r="W163" s="68"/>
    </row>
    <row r="164" spans="2:23" ht="15.75" x14ac:dyDescent="0.25">
      <c r="B164" s="68"/>
      <c r="C164" s="122"/>
      <c r="D164" s="122"/>
      <c r="E164" s="122"/>
      <c r="F164" s="122"/>
      <c r="G164" s="122"/>
      <c r="H164" s="68"/>
      <c r="I164" s="68"/>
      <c r="J164" s="68"/>
      <c r="K164" s="68"/>
      <c r="L164" s="68"/>
      <c r="M164" s="68"/>
      <c r="N164" s="68"/>
      <c r="O164" s="68"/>
      <c r="P164" s="68"/>
      <c r="Q164" s="68"/>
      <c r="R164" s="68"/>
      <c r="S164" s="68"/>
      <c r="T164" s="68"/>
      <c r="U164" s="68"/>
      <c r="V164" s="68"/>
      <c r="W164" s="68"/>
    </row>
    <row r="165" spans="2:23" ht="15.75" x14ac:dyDescent="0.25">
      <c r="B165" s="5" t="s">
        <v>310</v>
      </c>
      <c r="C165" s="122"/>
      <c r="D165" s="122"/>
      <c r="E165" s="122"/>
      <c r="F165" s="122"/>
      <c r="G165" s="122"/>
      <c r="H165" s="68"/>
      <c r="I165" s="68"/>
      <c r="J165" s="68"/>
      <c r="K165" s="68"/>
      <c r="L165" s="68"/>
      <c r="M165" s="68"/>
      <c r="N165" s="68"/>
      <c r="O165" s="68"/>
      <c r="P165" s="68"/>
      <c r="Q165" s="68"/>
      <c r="R165" s="68"/>
      <c r="S165" s="68"/>
      <c r="T165" s="68"/>
      <c r="U165" s="68"/>
      <c r="V165" s="68"/>
      <c r="W165" s="68"/>
    </row>
    <row r="166" spans="2:23" ht="15.75" x14ac:dyDescent="0.25">
      <c r="B166" s="67" t="s">
        <v>291</v>
      </c>
      <c r="C166" s="67" t="s">
        <v>168</v>
      </c>
      <c r="D166" s="67" t="s">
        <v>169</v>
      </c>
      <c r="E166" s="67" t="s">
        <v>170</v>
      </c>
      <c r="F166" s="67" t="s">
        <v>171</v>
      </c>
      <c r="G166" s="67" t="s">
        <v>172</v>
      </c>
      <c r="H166" s="67" t="s">
        <v>173</v>
      </c>
      <c r="I166" s="68"/>
      <c r="J166" s="68"/>
      <c r="K166" s="68"/>
      <c r="L166" s="68"/>
      <c r="M166" s="68"/>
      <c r="N166" s="68"/>
      <c r="O166" s="68"/>
      <c r="P166" s="68"/>
      <c r="Q166" s="68"/>
      <c r="R166" s="68"/>
      <c r="S166" s="68"/>
      <c r="T166" s="68"/>
      <c r="U166" s="68"/>
      <c r="V166" s="68"/>
      <c r="W166" s="68"/>
    </row>
    <row r="167" spans="2:23" ht="15.75" x14ac:dyDescent="0.25">
      <c r="B167" s="70" t="s">
        <v>301</v>
      </c>
      <c r="C167" s="115">
        <f>$E$10*((1+$C$7)^F$8)*'Estados financieros'!C11</f>
        <v>11124000</v>
      </c>
      <c r="D167" s="115">
        <f>$E$10*((1+$C$7)^G$8)*'Estados financieros'!D11</f>
        <v>12515022.000000002</v>
      </c>
      <c r="E167" s="115">
        <f>$E$10*((1+$C$7)^H$8)*'Estados financieros'!E11</f>
        <v>14059591.871692805</v>
      </c>
      <c r="F167" s="115">
        <f>$E$10*((1+$C$7)^I$8)*'Estados financieros'!F11</f>
        <v>15817367.905926263</v>
      </c>
      <c r="G167" s="115">
        <f>$E$10*((1+$C$7)^J$8)*'Estados financieros'!G11</f>
        <v>17783232.046253014</v>
      </c>
      <c r="H167" s="115">
        <f>$E$10*((1+$C$7)^K$8)*'Estados financieros'!H11</f>
        <v>19979834.149132032</v>
      </c>
      <c r="I167" s="68"/>
      <c r="J167" s="68"/>
      <c r="K167" s="68"/>
      <c r="L167" s="68"/>
      <c r="M167" s="68"/>
      <c r="N167" s="68"/>
      <c r="O167" s="68"/>
      <c r="P167" s="68"/>
      <c r="Q167" s="68"/>
      <c r="R167" s="68"/>
      <c r="S167" s="68"/>
      <c r="T167" s="68"/>
      <c r="U167" s="68"/>
      <c r="V167" s="68"/>
      <c r="W167" s="68"/>
    </row>
    <row r="168" spans="2:23" ht="15.75" x14ac:dyDescent="0.25">
      <c r="B168" s="70" t="s">
        <v>302</v>
      </c>
      <c r="C168" s="115">
        <f>(C$124+C$126)*('Estados financieros'!C11/'Estados financieros'!C$12)+F81</f>
        <v>6719890.0679573845</v>
      </c>
      <c r="D168" s="115">
        <f>(D$124+D$126)*('Estados financieros'!D11/'Estados financieros'!D$12)+G81</f>
        <v>7109128.6627185382</v>
      </c>
      <c r="E168" s="115">
        <f>(E$124+E$126)*('Estados financieros'!E11/'Estados financieros'!E$12)+H81</f>
        <v>7511149.4320517303</v>
      </c>
      <c r="F168" s="115">
        <f>(F$124+F$126)*('Estados financieros'!F11/'Estados financieros'!F$12)+I81</f>
        <v>7947718.169270454</v>
      </c>
      <c r="G168" s="115">
        <f>(G$124+G$126)*('Estados financieros'!G11/'Estados financieros'!G$12)+J81</f>
        <v>8405253.8176937215</v>
      </c>
      <c r="H168" s="115">
        <f>(H$124+H$126)*('Estados financieros'!H11/'Estados financieros'!H$12)+K81</f>
        <v>8884134.7433213964</v>
      </c>
      <c r="I168" s="68"/>
      <c r="J168" s="68"/>
      <c r="K168" s="68"/>
      <c r="L168" s="68"/>
      <c r="M168" s="68"/>
      <c r="N168" s="68"/>
      <c r="O168" s="68"/>
      <c r="P168" s="68"/>
      <c r="Q168" s="68"/>
      <c r="R168" s="68"/>
      <c r="S168" s="68"/>
      <c r="T168" s="68"/>
      <c r="U168" s="68"/>
      <c r="V168" s="68"/>
      <c r="W168" s="68"/>
    </row>
    <row r="169" spans="2:23" ht="15.75" x14ac:dyDescent="0.25">
      <c r="B169" s="70" t="s">
        <v>304</v>
      </c>
      <c r="C169" s="115">
        <f>C$127*'Estados financieros'!C11/'Estados financieros'!C$12</f>
        <v>961153.55206508748</v>
      </c>
      <c r="D169" s="115">
        <f>D$127*'Estados financieros'!D11/'Estados financieros'!D$12</f>
        <v>1030503.8913595563</v>
      </c>
      <c r="E169" s="115">
        <f>E$127*'Estados financieros'!E11/'Estados financieros'!E$12</f>
        <v>1144971.351659161</v>
      </c>
      <c r="F169" s="115">
        <f>F$127*'Estados financieros'!F11/'Estados financieros'!F$12</f>
        <v>1325915.0531283107</v>
      </c>
      <c r="G169" s="115">
        <f>G$127*'Estados financieros'!G11/'Estados financieros'!G$12</f>
        <v>1607480.0803414392</v>
      </c>
      <c r="H169" s="115">
        <f>H$127*'Estados financieros'!H11/'Estados financieros'!H$12</f>
        <v>2058398.632558129</v>
      </c>
      <c r="I169" s="68"/>
      <c r="J169" s="68"/>
      <c r="K169" s="68"/>
      <c r="L169" s="68"/>
      <c r="M169" s="68"/>
      <c r="N169" s="68"/>
      <c r="O169" s="68"/>
      <c r="P169" s="68"/>
      <c r="Q169" s="68"/>
      <c r="R169" s="68"/>
      <c r="S169" s="68"/>
      <c r="T169" s="68"/>
      <c r="U169" s="68"/>
      <c r="V169" s="68"/>
      <c r="W169" s="68"/>
    </row>
    <row r="170" spans="2:23" ht="15.75" x14ac:dyDescent="0.25">
      <c r="B170" s="126" t="s">
        <v>249</v>
      </c>
      <c r="C170" s="201">
        <f t="shared" ref="C170:H170" si="51">SUM(C167:C169)</f>
        <v>18805043.620022476</v>
      </c>
      <c r="D170" s="201">
        <f t="shared" si="51"/>
        <v>20654654.554078098</v>
      </c>
      <c r="E170" s="201">
        <f t="shared" si="51"/>
        <v>22715712.655403696</v>
      </c>
      <c r="F170" s="201">
        <f t="shared" si="51"/>
        <v>25091001.128325026</v>
      </c>
      <c r="G170" s="201">
        <f t="shared" si="51"/>
        <v>27795965.944288176</v>
      </c>
      <c r="H170" s="201">
        <f t="shared" si="51"/>
        <v>30922367.525011558</v>
      </c>
      <c r="I170" s="68"/>
      <c r="J170" s="68"/>
      <c r="K170" s="68"/>
      <c r="L170" s="68"/>
      <c r="M170" s="68"/>
      <c r="N170" s="68"/>
      <c r="O170" s="68"/>
      <c r="P170" s="68"/>
      <c r="Q170" s="68"/>
      <c r="R170" s="68"/>
      <c r="S170" s="68"/>
      <c r="T170" s="68"/>
      <c r="U170" s="68"/>
      <c r="V170" s="68"/>
      <c r="W170" s="68"/>
    </row>
    <row r="171" spans="2:23" ht="15.75" x14ac:dyDescent="0.25">
      <c r="B171" s="68"/>
      <c r="C171" s="122"/>
      <c r="D171" s="122"/>
      <c r="E171" s="122"/>
      <c r="F171" s="122"/>
      <c r="G171" s="122"/>
      <c r="H171" s="68"/>
      <c r="I171" s="68"/>
      <c r="J171" s="68"/>
      <c r="K171" s="68"/>
      <c r="L171" s="68"/>
      <c r="M171" s="68"/>
      <c r="N171" s="68"/>
      <c r="O171" s="68"/>
      <c r="P171" s="68"/>
      <c r="Q171" s="68"/>
      <c r="R171" s="68"/>
      <c r="S171" s="68"/>
      <c r="T171" s="68"/>
      <c r="U171" s="68"/>
      <c r="V171" s="68"/>
      <c r="W171" s="68"/>
    </row>
    <row r="172" spans="2:23" ht="15.75" x14ac:dyDescent="0.25">
      <c r="B172" s="319" t="s">
        <v>311</v>
      </c>
      <c r="C172" s="319"/>
      <c r="D172" s="319"/>
      <c r="E172" s="319"/>
      <c r="F172" s="319"/>
      <c r="G172" s="319"/>
      <c r="H172" s="319"/>
      <c r="I172" s="68"/>
      <c r="J172" s="68"/>
      <c r="K172" s="68"/>
      <c r="L172" s="68"/>
      <c r="M172" s="68"/>
      <c r="N172" s="68"/>
      <c r="O172" s="68"/>
      <c r="P172" s="68"/>
      <c r="Q172" s="68"/>
      <c r="R172" s="68"/>
      <c r="S172" s="68"/>
      <c r="T172" s="68"/>
      <c r="U172" s="68"/>
      <c r="V172" s="68"/>
      <c r="W172" s="68"/>
    </row>
    <row r="173" spans="2:23" ht="15.75" x14ac:dyDescent="0.25">
      <c r="B173" s="68"/>
      <c r="C173" s="68"/>
      <c r="D173" s="68"/>
      <c r="E173" s="68"/>
      <c r="F173" s="68"/>
      <c r="G173" s="68"/>
      <c r="H173" s="68"/>
      <c r="I173" s="68"/>
      <c r="J173" s="68"/>
      <c r="K173" s="68"/>
      <c r="L173" s="68"/>
      <c r="M173" s="68"/>
      <c r="N173" s="68"/>
      <c r="O173" s="68"/>
      <c r="P173" s="68"/>
      <c r="Q173" s="68"/>
      <c r="R173" s="68"/>
      <c r="S173" s="68"/>
      <c r="T173" s="68"/>
      <c r="U173" s="68"/>
      <c r="V173" s="68"/>
      <c r="W173" s="68"/>
    </row>
    <row r="174" spans="2:23" ht="15.75" x14ac:dyDescent="0.25">
      <c r="B174" s="222"/>
      <c r="C174" s="223" t="s">
        <v>312</v>
      </c>
      <c r="D174" s="223" t="s">
        <v>313</v>
      </c>
      <c r="E174" s="223" t="s">
        <v>249</v>
      </c>
      <c r="I174" s="68"/>
      <c r="J174" s="68"/>
      <c r="K174" s="68"/>
      <c r="L174" s="68"/>
      <c r="M174" s="68"/>
      <c r="N174" s="68"/>
      <c r="O174" s="68"/>
      <c r="P174" s="68"/>
      <c r="Q174" s="68"/>
      <c r="R174" s="68"/>
      <c r="S174" s="68"/>
      <c r="T174" s="68"/>
      <c r="U174" s="68"/>
      <c r="V174" s="68"/>
      <c r="W174" s="68"/>
    </row>
    <row r="175" spans="2:23" ht="15.75" x14ac:dyDescent="0.25">
      <c r="B175" s="224" t="s">
        <v>305</v>
      </c>
      <c r="C175" s="225">
        <f>C$115*('Estados financieros'!C6/'Estados financieros'!C$12)</f>
        <v>79337256.36251986</v>
      </c>
      <c r="D175" s="226">
        <f>C135</f>
        <v>38664155.730638444</v>
      </c>
      <c r="E175" s="226">
        <f>C175+D175</f>
        <v>118001412.0931583</v>
      </c>
      <c r="I175" s="68"/>
      <c r="J175" s="68"/>
      <c r="K175" s="68"/>
      <c r="L175" s="68"/>
      <c r="M175" s="68"/>
      <c r="N175" s="68"/>
      <c r="O175" s="68"/>
      <c r="P175" s="68"/>
      <c r="Q175" s="68"/>
      <c r="R175" s="68"/>
      <c r="S175" s="68"/>
      <c r="T175" s="68"/>
      <c r="U175" s="68"/>
      <c r="V175" s="68"/>
      <c r="W175" s="68"/>
    </row>
    <row r="176" spans="2:23" ht="15.75" x14ac:dyDescent="0.25">
      <c r="B176" s="224" t="s">
        <v>306</v>
      </c>
      <c r="C176" s="225">
        <f>C$115*('Estados financieros'!C7/'Estados financieros'!C$12)</f>
        <v>224262999.27736068</v>
      </c>
      <c r="D176" s="226">
        <f>C142</f>
        <v>87848652.592967868</v>
      </c>
      <c r="E176" s="226">
        <f t="shared" ref="E176:E180" si="52">C176+D176</f>
        <v>312111651.87032855</v>
      </c>
      <c r="I176" s="68"/>
      <c r="J176" s="68"/>
      <c r="K176" s="68"/>
      <c r="L176" s="68"/>
      <c r="M176" s="68"/>
      <c r="N176" s="68"/>
      <c r="O176" s="68"/>
      <c r="P176" s="68"/>
      <c r="Q176" s="68"/>
      <c r="R176" s="68"/>
      <c r="S176" s="68"/>
      <c r="T176" s="68"/>
      <c r="U176" s="68"/>
      <c r="V176" s="68"/>
      <c r="W176" s="68"/>
    </row>
    <row r="177" spans="2:23" ht="15.75" x14ac:dyDescent="0.25">
      <c r="B177" s="224" t="s">
        <v>307</v>
      </c>
      <c r="C177" s="225">
        <f>C$115*('Estados financieros'!C8/'Estados financieros'!C$12)</f>
        <v>34924254.585857548</v>
      </c>
      <c r="D177" s="226">
        <f>C149</f>
        <v>13012708.591887614</v>
      </c>
      <c r="E177" s="226">
        <f t="shared" si="52"/>
        <v>47936963.177745163</v>
      </c>
      <c r="I177" s="68"/>
      <c r="J177" s="68"/>
      <c r="K177" s="68"/>
      <c r="L177" s="68"/>
      <c r="M177" s="68"/>
      <c r="N177" s="68"/>
      <c r="O177" s="68"/>
      <c r="P177" s="68"/>
      <c r="Q177" s="68"/>
      <c r="R177" s="68"/>
      <c r="S177" s="68"/>
      <c r="T177" s="68"/>
      <c r="U177" s="68"/>
      <c r="V177" s="68"/>
      <c r="W177" s="68"/>
    </row>
    <row r="178" spans="2:23" ht="15.75" x14ac:dyDescent="0.25">
      <c r="B178" s="224" t="s">
        <v>308</v>
      </c>
      <c r="C178" s="225">
        <f>C$115*('Estados financieros'!C9/'Estados financieros'!C$12)</f>
        <v>27055675.572109591</v>
      </c>
      <c r="D178" s="226">
        <f>C156</f>
        <v>9767466.5222798456</v>
      </c>
      <c r="E178" s="226">
        <f t="shared" si="52"/>
        <v>36823142.094389439</v>
      </c>
      <c r="I178" s="68"/>
      <c r="J178" s="68"/>
      <c r="K178" s="68"/>
      <c r="L178" s="68"/>
      <c r="M178" s="68"/>
      <c r="N178" s="68"/>
      <c r="O178" s="68"/>
      <c r="P178" s="68"/>
      <c r="Q178" s="68"/>
      <c r="R178" s="68"/>
      <c r="S178" s="68"/>
      <c r="T178" s="68"/>
      <c r="U178" s="68"/>
      <c r="V178" s="68"/>
      <c r="W178" s="68"/>
    </row>
    <row r="179" spans="2:23" ht="15.75" x14ac:dyDescent="0.25">
      <c r="B179" s="224" t="s">
        <v>309</v>
      </c>
      <c r="C179" s="225">
        <f>C$115*('Estados financieros'!C10/'Estados financieros'!C$12)</f>
        <v>109701247.37309511</v>
      </c>
      <c r="D179" s="226">
        <f>C163</f>
        <v>56366469.080600746</v>
      </c>
      <c r="E179" s="226">
        <f t="shared" si="52"/>
        <v>166067716.45369586</v>
      </c>
      <c r="I179" s="68"/>
      <c r="J179" s="68"/>
      <c r="K179" s="68"/>
      <c r="L179" s="68"/>
      <c r="M179" s="68"/>
      <c r="N179" s="68"/>
      <c r="O179" s="68"/>
      <c r="P179" s="68"/>
      <c r="Q179" s="68"/>
      <c r="R179" s="68"/>
      <c r="S179" s="68"/>
      <c r="T179" s="68"/>
      <c r="U179" s="68"/>
      <c r="V179" s="68"/>
      <c r="W179" s="68"/>
    </row>
    <row r="180" spans="2:23" ht="15.75" x14ac:dyDescent="0.25">
      <c r="B180" s="224" t="s">
        <v>310</v>
      </c>
      <c r="C180" s="225">
        <f>C$115*('Estados financieros'!C11/'Estados financieros'!C$12)</f>
        <v>42011074.129557103</v>
      </c>
      <c r="D180" s="226">
        <f>C170</f>
        <v>18805043.620022476</v>
      </c>
      <c r="E180" s="226">
        <f t="shared" si="52"/>
        <v>60816117.749579579</v>
      </c>
      <c r="I180" s="68"/>
      <c r="J180" s="68"/>
      <c r="K180" s="68"/>
      <c r="L180" s="68"/>
      <c r="M180" s="68"/>
      <c r="N180" s="68"/>
      <c r="O180" s="68"/>
      <c r="P180" s="68"/>
      <c r="Q180" s="68"/>
      <c r="R180" s="68"/>
      <c r="S180" s="68"/>
      <c r="T180" s="68"/>
      <c r="U180" s="68"/>
      <c r="V180" s="68"/>
      <c r="W180" s="68"/>
    </row>
    <row r="181" spans="2:23" ht="15.75" x14ac:dyDescent="0.25">
      <c r="B181" s="68"/>
      <c r="C181" s="68"/>
      <c r="D181" s="68"/>
      <c r="E181" s="68"/>
      <c r="F181" s="68"/>
      <c r="G181" s="68"/>
      <c r="H181" s="68"/>
      <c r="I181" s="68"/>
      <c r="J181" s="68"/>
      <c r="K181" s="68"/>
      <c r="L181" s="68"/>
      <c r="M181" s="68"/>
      <c r="N181" s="68"/>
      <c r="O181" s="68"/>
      <c r="P181" s="68"/>
      <c r="Q181" s="68"/>
      <c r="R181" s="68"/>
      <c r="S181" s="68"/>
      <c r="T181" s="68"/>
      <c r="U181" s="68"/>
      <c r="V181" s="68"/>
      <c r="W181" s="68"/>
    </row>
    <row r="182" spans="2:23" ht="15.75" x14ac:dyDescent="0.25">
      <c r="B182" s="222"/>
      <c r="C182" s="223" t="s">
        <v>314</v>
      </c>
      <c r="D182" s="223" t="s">
        <v>315</v>
      </c>
      <c r="E182" s="223" t="s">
        <v>249</v>
      </c>
      <c r="F182" s="222" t="s">
        <v>316</v>
      </c>
      <c r="G182" s="220" t="s">
        <v>317</v>
      </c>
      <c r="H182" s="227" t="s">
        <v>318</v>
      </c>
      <c r="I182" s="68"/>
      <c r="J182" s="68"/>
      <c r="K182" s="68"/>
      <c r="L182" s="68"/>
      <c r="M182" s="68"/>
      <c r="N182" s="68"/>
      <c r="O182" s="68"/>
      <c r="P182" s="68"/>
    </row>
    <row r="183" spans="2:23" ht="15.75" x14ac:dyDescent="0.25">
      <c r="B183" s="224" t="s">
        <v>305</v>
      </c>
      <c r="C183" s="225">
        <f>C175/F67</f>
        <v>5664.9236960028466</v>
      </c>
      <c r="D183" s="226">
        <f>D175/F67</f>
        <v>2760.7394309631163</v>
      </c>
      <c r="E183" s="226">
        <f>C183+D183</f>
        <v>8425.6631269659629</v>
      </c>
      <c r="F183" s="228">
        <v>0.15</v>
      </c>
      <c r="G183" s="229">
        <v>10626.9154731702</v>
      </c>
      <c r="H183" s="229">
        <v>10700</v>
      </c>
      <c r="I183" s="68"/>
      <c r="J183" s="68"/>
      <c r="K183" s="68"/>
      <c r="L183" s="68"/>
      <c r="M183" s="68"/>
      <c r="N183" s="68"/>
      <c r="O183" s="68"/>
      <c r="P183" s="68"/>
    </row>
    <row r="184" spans="2:23" ht="15.75" x14ac:dyDescent="0.25">
      <c r="B184" s="224" t="s">
        <v>306</v>
      </c>
      <c r="C184" s="225">
        <f t="shared" ref="C184:C188" si="53">C176/F68</f>
        <v>16994.77108800854</v>
      </c>
      <c r="D184" s="226">
        <f t="shared" ref="D184:D188" si="54">D176/F68</f>
        <v>6657.2182928893508</v>
      </c>
      <c r="E184" s="226">
        <f t="shared" ref="E184:E188" si="55">C184+D184</f>
        <v>23651.989380897889</v>
      </c>
      <c r="F184" s="228">
        <v>0.15</v>
      </c>
      <c r="G184" s="229">
        <v>29968.981713628251</v>
      </c>
      <c r="H184" s="229">
        <v>30000</v>
      </c>
      <c r="I184" s="68"/>
      <c r="J184" s="68"/>
      <c r="K184" s="68"/>
      <c r="L184" s="68"/>
      <c r="M184" s="68"/>
      <c r="N184" s="68"/>
      <c r="O184" s="68"/>
      <c r="P184" s="68"/>
    </row>
    <row r="185" spans="2:23" ht="15.75" x14ac:dyDescent="0.25">
      <c r="B185" s="224" t="s">
        <v>307</v>
      </c>
      <c r="C185" s="225">
        <f t="shared" si="53"/>
        <v>28324.618480014233</v>
      </c>
      <c r="D185" s="226">
        <f t="shared" si="54"/>
        <v>10553.697154815583</v>
      </c>
      <c r="E185" s="226">
        <f t="shared" si="55"/>
        <v>38878.315634829814</v>
      </c>
      <c r="F185" s="228">
        <v>0.15</v>
      </c>
      <c r="G185" s="229">
        <v>49311.047954086287</v>
      </c>
      <c r="H185" s="229">
        <v>49400</v>
      </c>
      <c r="I185" s="68"/>
      <c r="J185" s="68"/>
      <c r="K185" s="68"/>
      <c r="L185" s="68"/>
      <c r="M185" s="68"/>
      <c r="N185" s="68"/>
      <c r="O185" s="68"/>
      <c r="P185" s="68"/>
    </row>
    <row r="186" spans="2:23" ht="15.75" x14ac:dyDescent="0.25">
      <c r="B186" s="224" t="s">
        <v>308</v>
      </c>
      <c r="C186" s="225">
        <f t="shared" si="53"/>
        <v>45319.389568022765</v>
      </c>
      <c r="D186" s="226">
        <f t="shared" si="54"/>
        <v>16360.915447704934</v>
      </c>
      <c r="E186" s="226">
        <f t="shared" si="55"/>
        <v>61680.305015727703</v>
      </c>
      <c r="F186" s="228">
        <v>0.15</v>
      </c>
      <c r="G186" s="229">
        <v>78280.029667714523</v>
      </c>
      <c r="H186" s="229">
        <v>78300</v>
      </c>
      <c r="I186" s="68"/>
      <c r="J186" s="68"/>
      <c r="K186" s="68"/>
      <c r="L186" s="68"/>
      <c r="M186" s="68"/>
      <c r="N186" s="68"/>
      <c r="O186" s="68"/>
      <c r="P186" s="68"/>
    </row>
    <row r="187" spans="2:23" ht="15.75" x14ac:dyDescent="0.25">
      <c r="B187" s="224" t="s">
        <v>309</v>
      </c>
      <c r="C187" s="225">
        <f t="shared" si="53"/>
        <v>28324.618480014229</v>
      </c>
      <c r="D187" s="226">
        <f t="shared" si="54"/>
        <v>14553.697154815582</v>
      </c>
      <c r="E187" s="226">
        <f t="shared" si="55"/>
        <v>42878.315634829807</v>
      </c>
      <c r="F187" s="228">
        <v>0.15</v>
      </c>
      <c r="G187" s="229">
        <v>54016.930307027462</v>
      </c>
      <c r="H187" s="229">
        <v>54100</v>
      </c>
      <c r="I187" s="68"/>
      <c r="J187" s="68"/>
      <c r="K187" s="68"/>
      <c r="L187" s="68"/>
      <c r="M187" s="68"/>
      <c r="N187" s="68"/>
      <c r="O187" s="68"/>
      <c r="P187" s="68"/>
    </row>
    <row r="188" spans="2:23" ht="15.75" x14ac:dyDescent="0.25">
      <c r="B188" s="224" t="s">
        <v>310</v>
      </c>
      <c r="C188" s="225">
        <f t="shared" si="53"/>
        <v>45319.389568022765</v>
      </c>
      <c r="D188" s="226">
        <f t="shared" si="54"/>
        <v>20285.915447704938</v>
      </c>
      <c r="E188" s="226">
        <f t="shared" si="55"/>
        <v>65605.305015727703</v>
      </c>
      <c r="F188" s="228">
        <v>0.15</v>
      </c>
      <c r="G188" s="229">
        <v>82897.676726538062</v>
      </c>
      <c r="H188" s="229">
        <v>82900</v>
      </c>
      <c r="I188" s="68"/>
      <c r="J188" s="68"/>
      <c r="K188" s="68"/>
      <c r="L188" s="68"/>
      <c r="M188" s="68"/>
      <c r="N188" s="68"/>
      <c r="O188" s="68"/>
      <c r="P188" s="68"/>
    </row>
    <row r="189" spans="2:23" ht="15.75" x14ac:dyDescent="0.25">
      <c r="B189" s="68"/>
      <c r="C189" s="68"/>
      <c r="D189" s="68"/>
      <c r="E189" s="68"/>
      <c r="F189" s="68"/>
      <c r="G189" s="68"/>
      <c r="H189" s="68"/>
      <c r="I189" s="68"/>
      <c r="J189" s="68"/>
      <c r="K189" s="68"/>
      <c r="L189" s="68"/>
      <c r="M189" s="68"/>
      <c r="N189" s="68"/>
      <c r="O189" s="68"/>
      <c r="P189" s="68"/>
    </row>
    <row r="190" spans="2:23" ht="15.75" x14ac:dyDescent="0.25">
      <c r="B190" s="68"/>
      <c r="C190" s="68"/>
      <c r="D190" s="68"/>
      <c r="E190" s="68"/>
      <c r="F190" s="68"/>
      <c r="G190" s="68"/>
      <c r="H190" s="68"/>
      <c r="I190" s="68"/>
      <c r="J190" s="68"/>
      <c r="K190" s="68"/>
      <c r="L190" s="68"/>
      <c r="M190" s="68"/>
      <c r="N190" s="68"/>
      <c r="O190" s="68"/>
      <c r="P190" s="68"/>
    </row>
    <row r="191" spans="2:23" ht="15.75" x14ac:dyDescent="0.25">
      <c r="B191" s="68"/>
      <c r="C191" s="68"/>
      <c r="D191" s="68"/>
      <c r="E191" s="68"/>
      <c r="F191" s="68"/>
      <c r="G191" s="68"/>
      <c r="H191" s="68"/>
      <c r="I191" s="68"/>
      <c r="J191" s="68"/>
      <c r="K191" s="68"/>
      <c r="L191" s="68"/>
      <c r="M191" s="68"/>
      <c r="N191" s="68"/>
      <c r="O191" s="68"/>
      <c r="P191" s="68"/>
    </row>
    <row r="192" spans="2:23" ht="15.75" x14ac:dyDescent="0.25">
      <c r="B192" s="68"/>
      <c r="C192" s="68"/>
      <c r="D192" s="68"/>
      <c r="E192" s="68"/>
      <c r="F192" s="68"/>
      <c r="G192" s="68"/>
      <c r="H192" s="68"/>
      <c r="I192" s="68"/>
      <c r="J192" s="68"/>
      <c r="K192" s="68"/>
      <c r="L192" s="68"/>
      <c r="M192" s="68"/>
      <c r="N192" s="68"/>
      <c r="O192" s="68"/>
      <c r="P192" s="68"/>
    </row>
    <row r="193" spans="2:16" ht="15.75" x14ac:dyDescent="0.25">
      <c r="B193" s="68"/>
      <c r="C193" s="68"/>
      <c r="D193" s="68"/>
      <c r="E193" s="68"/>
      <c r="F193" s="68"/>
      <c r="G193" s="68"/>
      <c r="H193" s="68"/>
      <c r="I193" s="68"/>
      <c r="J193" s="68"/>
      <c r="K193" s="68"/>
      <c r="L193" s="68"/>
      <c r="M193" s="68"/>
      <c r="N193" s="68"/>
      <c r="O193" s="68"/>
      <c r="P193" s="68"/>
    </row>
    <row r="194" spans="2:16" ht="15.75" x14ac:dyDescent="0.25">
      <c r="B194" s="68"/>
      <c r="C194" s="68"/>
      <c r="D194" s="68"/>
      <c r="E194" s="68"/>
      <c r="F194" s="68"/>
      <c r="G194" s="68"/>
      <c r="H194" s="68"/>
      <c r="I194" s="68"/>
      <c r="J194" s="68"/>
      <c r="K194" s="68"/>
      <c r="L194" s="68"/>
      <c r="M194" s="68"/>
      <c r="N194" s="68"/>
      <c r="O194" s="68"/>
      <c r="P194" s="68"/>
    </row>
    <row r="195" spans="2:16" ht="15.75" x14ac:dyDescent="0.25">
      <c r="B195" s="68"/>
      <c r="C195" s="68"/>
      <c r="D195" s="68"/>
      <c r="E195" s="68"/>
      <c r="F195" s="68"/>
      <c r="G195" s="68"/>
      <c r="H195" s="68"/>
      <c r="I195" s="68"/>
      <c r="J195" s="68"/>
      <c r="K195" s="68"/>
      <c r="L195" s="68"/>
      <c r="M195" s="68"/>
      <c r="N195" s="68"/>
      <c r="O195" s="68"/>
      <c r="P195" s="68"/>
    </row>
    <row r="196" spans="2:16" ht="15.75" x14ac:dyDescent="0.25">
      <c r="B196" s="68"/>
      <c r="C196" s="68"/>
      <c r="D196" s="68"/>
      <c r="E196" s="68"/>
      <c r="F196" s="68"/>
      <c r="G196" s="68"/>
      <c r="H196" s="68"/>
      <c r="I196" s="68"/>
      <c r="J196" s="68"/>
      <c r="K196" s="68"/>
      <c r="L196" s="68"/>
      <c r="M196" s="68"/>
      <c r="N196" s="68"/>
      <c r="O196" s="68"/>
      <c r="P196" s="68"/>
    </row>
    <row r="197" spans="2:16" ht="15.75" x14ac:dyDescent="0.25">
      <c r="B197" s="68"/>
      <c r="C197" s="68"/>
      <c r="D197" s="68"/>
      <c r="E197" s="68"/>
      <c r="F197" s="68"/>
      <c r="G197" s="68"/>
      <c r="H197" s="68"/>
      <c r="I197" s="68"/>
      <c r="J197" s="68"/>
      <c r="K197" s="68"/>
      <c r="L197" s="68"/>
      <c r="M197" s="68"/>
      <c r="N197" s="68"/>
      <c r="O197" s="68"/>
      <c r="P197" s="68"/>
    </row>
    <row r="198" spans="2:16" ht="15.75" customHeight="1" x14ac:dyDescent="0.25">
      <c r="B198" s="68"/>
      <c r="C198" s="68"/>
      <c r="D198" s="68"/>
      <c r="E198" s="68"/>
      <c r="F198" s="68"/>
      <c r="G198" s="68"/>
      <c r="H198" s="68"/>
      <c r="I198" s="68"/>
      <c r="J198" s="68"/>
      <c r="K198" s="68"/>
      <c r="L198" s="68"/>
      <c r="M198" s="68"/>
      <c r="N198" s="68"/>
      <c r="O198" s="68"/>
      <c r="P198" s="68"/>
    </row>
    <row r="199" spans="2:16" ht="15.75" x14ac:dyDescent="0.25">
      <c r="B199" s="68"/>
      <c r="C199" s="68"/>
      <c r="D199" s="68"/>
      <c r="E199" s="68"/>
      <c r="F199" s="68"/>
      <c r="G199" s="68"/>
      <c r="H199" s="68"/>
      <c r="I199" s="68"/>
      <c r="J199" s="68"/>
      <c r="K199" s="68"/>
      <c r="L199" s="68"/>
      <c r="M199" s="68"/>
      <c r="N199" s="68"/>
      <c r="O199" s="68"/>
      <c r="P199" s="68"/>
    </row>
    <row r="200" spans="2:16" ht="15.75" x14ac:dyDescent="0.25">
      <c r="B200" s="68"/>
      <c r="C200" s="68"/>
      <c r="D200" s="68"/>
      <c r="E200" s="68"/>
      <c r="F200" s="68"/>
      <c r="G200" s="68"/>
      <c r="H200" s="68"/>
      <c r="I200" s="68"/>
      <c r="J200" s="68"/>
      <c r="K200" s="68"/>
      <c r="L200" s="68"/>
      <c r="M200" s="68"/>
      <c r="N200" s="68"/>
      <c r="O200" s="68"/>
      <c r="P200" s="68"/>
    </row>
    <row r="201" spans="2:16" ht="15.75" x14ac:dyDescent="0.25">
      <c r="B201" s="68"/>
      <c r="C201" s="68"/>
      <c r="D201" s="68"/>
      <c r="E201" s="68"/>
      <c r="F201" s="68"/>
      <c r="G201" s="68"/>
      <c r="H201" s="68"/>
      <c r="I201" s="68"/>
      <c r="J201" s="68"/>
      <c r="K201" s="68"/>
      <c r="L201" s="68"/>
      <c r="M201" s="68"/>
      <c r="N201" s="68"/>
      <c r="O201" s="68"/>
      <c r="P201" s="68"/>
    </row>
    <row r="202" spans="2:16" ht="15.75" x14ac:dyDescent="0.25">
      <c r="B202" s="68"/>
      <c r="C202" s="68"/>
      <c r="D202" s="68"/>
      <c r="E202" s="68"/>
      <c r="F202" s="68"/>
      <c r="G202" s="68"/>
      <c r="H202" s="68"/>
      <c r="I202" s="68"/>
      <c r="J202" s="68"/>
      <c r="K202" s="68"/>
      <c r="L202" s="68"/>
      <c r="M202" s="68"/>
      <c r="N202" s="68"/>
      <c r="O202" s="68"/>
      <c r="P202" s="68"/>
    </row>
    <row r="203" spans="2:16" ht="15.75" x14ac:dyDescent="0.25">
      <c r="B203" s="68"/>
      <c r="C203" s="68"/>
      <c r="D203" s="68"/>
      <c r="E203" s="68"/>
      <c r="F203" s="68"/>
      <c r="G203" s="68"/>
      <c r="H203" s="68"/>
      <c r="I203" s="68"/>
      <c r="J203" s="68"/>
      <c r="K203" s="68"/>
      <c r="L203" s="68"/>
      <c r="M203" s="68"/>
      <c r="N203" s="68"/>
      <c r="O203" s="68"/>
      <c r="P203" s="68"/>
    </row>
    <row r="204" spans="2:16" ht="15.75" x14ac:dyDescent="0.25">
      <c r="B204" s="68"/>
      <c r="C204" s="68"/>
      <c r="D204" s="68"/>
      <c r="E204" s="68"/>
      <c r="F204" s="68"/>
      <c r="G204" s="68"/>
      <c r="H204" s="68"/>
      <c r="I204" s="68"/>
      <c r="J204" s="68"/>
      <c r="K204" s="68"/>
      <c r="L204" s="68"/>
      <c r="M204" s="68"/>
      <c r="N204" s="68"/>
      <c r="O204" s="68"/>
      <c r="P204" s="68"/>
    </row>
    <row r="205" spans="2:16" ht="15.75" x14ac:dyDescent="0.25">
      <c r="B205" s="68"/>
      <c r="C205" s="68"/>
      <c r="D205" s="68"/>
      <c r="E205" s="68"/>
      <c r="F205" s="68"/>
      <c r="G205" s="68"/>
      <c r="H205" s="68"/>
      <c r="I205" s="68"/>
      <c r="J205" s="68"/>
      <c r="K205" s="68"/>
      <c r="L205" s="68"/>
      <c r="M205" s="68"/>
      <c r="N205" s="68"/>
      <c r="O205" s="68"/>
      <c r="P205" s="68"/>
    </row>
    <row r="206" spans="2:16" ht="15.75" x14ac:dyDescent="0.25">
      <c r="B206" s="68"/>
      <c r="C206" s="68"/>
      <c r="D206" s="68"/>
      <c r="E206" s="68"/>
      <c r="F206" s="68"/>
      <c r="G206" s="68"/>
      <c r="H206" s="68"/>
      <c r="I206" s="68"/>
      <c r="J206" s="68"/>
      <c r="K206" s="68"/>
      <c r="L206" s="68"/>
      <c r="M206" s="68"/>
      <c r="N206" s="68"/>
      <c r="O206" s="68"/>
      <c r="P206" s="68"/>
    </row>
    <row r="207" spans="2:16" ht="15.75" x14ac:dyDescent="0.25">
      <c r="B207" s="68"/>
      <c r="C207" s="68"/>
      <c r="D207" s="68"/>
      <c r="E207" s="68"/>
      <c r="F207" s="68"/>
      <c r="G207" s="68"/>
      <c r="H207" s="68"/>
      <c r="I207" s="68"/>
      <c r="J207" s="68"/>
      <c r="K207" s="68"/>
      <c r="L207" s="68"/>
      <c r="M207" s="68"/>
      <c r="N207" s="68"/>
      <c r="O207" s="68"/>
      <c r="P207" s="68"/>
    </row>
    <row r="208" spans="2:16" ht="15.75" x14ac:dyDescent="0.25">
      <c r="B208" s="68"/>
      <c r="C208" s="68"/>
      <c r="D208" s="68"/>
      <c r="E208" s="68"/>
      <c r="F208" s="68"/>
      <c r="G208" s="68"/>
      <c r="H208" s="68"/>
      <c r="I208" s="68"/>
      <c r="J208" s="68"/>
      <c r="K208" s="68"/>
      <c r="L208" s="68"/>
      <c r="M208" s="68"/>
      <c r="N208" s="68"/>
      <c r="O208" s="68"/>
      <c r="P208" s="68"/>
    </row>
    <row r="209" spans="2:23" ht="15.75" x14ac:dyDescent="0.25">
      <c r="B209" s="68"/>
      <c r="C209" s="68"/>
      <c r="D209" s="68"/>
      <c r="E209" s="68"/>
      <c r="F209" s="68"/>
      <c r="G209" s="68"/>
      <c r="H209" s="68"/>
      <c r="I209" s="68"/>
      <c r="J209" s="68"/>
      <c r="K209" s="68"/>
      <c r="L209" s="68"/>
      <c r="M209" s="68"/>
      <c r="N209" s="68"/>
      <c r="O209" s="68"/>
      <c r="P209" s="68"/>
    </row>
    <row r="210" spans="2:23" ht="15.75" x14ac:dyDescent="0.25">
      <c r="B210" s="68"/>
      <c r="C210" s="68"/>
      <c r="D210" s="68"/>
      <c r="E210" s="68"/>
      <c r="F210" s="68"/>
      <c r="G210" s="68"/>
      <c r="H210" s="68"/>
      <c r="I210" s="68"/>
      <c r="J210" s="68"/>
      <c r="K210" s="68"/>
      <c r="L210" s="68"/>
      <c r="M210" s="68"/>
      <c r="N210" s="68"/>
      <c r="O210" s="68"/>
      <c r="P210" s="68"/>
    </row>
    <row r="211" spans="2:23" ht="15.75" x14ac:dyDescent="0.25">
      <c r="B211" s="68"/>
      <c r="C211" s="68"/>
      <c r="D211" s="68"/>
      <c r="E211" s="68"/>
      <c r="F211" s="68"/>
      <c r="G211" s="68"/>
      <c r="H211" s="68"/>
      <c r="I211" s="68"/>
      <c r="J211" s="68"/>
      <c r="K211" s="68"/>
      <c r="L211" s="68"/>
      <c r="M211" s="68"/>
      <c r="N211" s="68"/>
      <c r="O211" s="68"/>
      <c r="P211" s="68"/>
    </row>
    <row r="212" spans="2:23" ht="15.75" x14ac:dyDescent="0.25">
      <c r="E212" s="68"/>
      <c r="F212" s="68"/>
      <c r="G212" s="68"/>
      <c r="H212" s="68"/>
      <c r="I212" s="68"/>
      <c r="J212" s="68"/>
      <c r="K212" s="68"/>
      <c r="L212" s="68"/>
      <c r="M212" s="68"/>
      <c r="N212" s="68"/>
      <c r="O212" s="68"/>
      <c r="P212" s="68"/>
    </row>
    <row r="213" spans="2:23" ht="15.75" x14ac:dyDescent="0.25">
      <c r="L213" s="68"/>
      <c r="M213" s="68"/>
      <c r="N213" s="68"/>
      <c r="O213" s="68"/>
      <c r="P213" s="68"/>
      <c r="Q213" s="68"/>
      <c r="R213" s="68"/>
      <c r="S213" s="68"/>
      <c r="T213" s="68"/>
      <c r="U213" s="68"/>
      <c r="V213" s="68"/>
      <c r="W213" s="68"/>
    </row>
    <row r="214" spans="2:23" ht="15.75" x14ac:dyDescent="0.25">
      <c r="L214" s="68"/>
      <c r="M214" s="68"/>
      <c r="N214" s="68"/>
      <c r="O214" s="68"/>
      <c r="P214" s="68"/>
      <c r="Q214" s="68"/>
      <c r="R214" s="68"/>
      <c r="S214" s="68"/>
      <c r="T214" s="68"/>
      <c r="U214" s="68"/>
      <c r="V214" s="68"/>
      <c r="W214" s="68"/>
    </row>
    <row r="215" spans="2:23" ht="15.75" x14ac:dyDescent="0.25">
      <c r="L215" s="68"/>
      <c r="M215" s="68"/>
      <c r="N215" s="68"/>
      <c r="O215" s="68"/>
      <c r="P215" s="68"/>
      <c r="Q215" s="68"/>
      <c r="R215" s="68"/>
      <c r="S215" s="68"/>
      <c r="T215" s="68"/>
      <c r="U215" s="68"/>
      <c r="V215" s="68"/>
      <c r="W215" s="68"/>
    </row>
    <row r="216" spans="2:23" ht="15.75" x14ac:dyDescent="0.25">
      <c r="L216" s="68"/>
      <c r="M216" s="68"/>
      <c r="N216" s="68"/>
      <c r="O216" s="68"/>
      <c r="P216" s="68"/>
      <c r="Q216" s="68"/>
      <c r="R216" s="68"/>
      <c r="S216" s="68"/>
      <c r="T216" s="68"/>
      <c r="U216" s="68"/>
      <c r="V216" s="68"/>
      <c r="W216" s="68"/>
    </row>
    <row r="217" spans="2:23" ht="15.75" x14ac:dyDescent="0.25">
      <c r="L217" s="68"/>
      <c r="M217" s="68"/>
      <c r="N217" s="68"/>
      <c r="O217" s="68"/>
      <c r="P217" s="68"/>
      <c r="Q217" s="68"/>
      <c r="R217" s="68"/>
      <c r="S217" s="68"/>
      <c r="T217" s="68"/>
      <c r="U217" s="68"/>
      <c r="V217" s="68"/>
      <c r="W217" s="68"/>
    </row>
    <row r="218" spans="2:23" ht="15.75" x14ac:dyDescent="0.25">
      <c r="L218" s="68"/>
      <c r="M218" s="68"/>
      <c r="N218" s="68"/>
      <c r="O218" s="68"/>
      <c r="P218" s="68"/>
      <c r="Q218" s="68"/>
      <c r="R218" s="68"/>
      <c r="S218" s="68"/>
      <c r="T218" s="68"/>
      <c r="U218" s="68"/>
      <c r="V218" s="68"/>
      <c r="W218" s="68"/>
    </row>
    <row r="219" spans="2:23" ht="15.75" x14ac:dyDescent="0.25">
      <c r="L219" s="68"/>
      <c r="M219" s="68"/>
      <c r="N219" s="68"/>
      <c r="O219" s="68"/>
      <c r="P219" s="68"/>
      <c r="Q219" s="68"/>
      <c r="R219" s="68"/>
      <c r="S219" s="68"/>
      <c r="T219" s="68"/>
      <c r="U219" s="68"/>
      <c r="V219" s="68"/>
      <c r="W219" s="68"/>
    </row>
    <row r="220" spans="2:23" ht="15.75" x14ac:dyDescent="0.25">
      <c r="L220" s="68"/>
      <c r="M220" s="68"/>
      <c r="N220" s="68"/>
      <c r="O220" s="68"/>
      <c r="P220" s="68"/>
      <c r="Q220" s="68"/>
      <c r="R220" s="68"/>
      <c r="S220" s="68"/>
      <c r="T220" s="68"/>
      <c r="U220" s="68"/>
      <c r="V220" s="68"/>
      <c r="W220" s="68"/>
    </row>
    <row r="221" spans="2:23" ht="15.75" x14ac:dyDescent="0.25">
      <c r="L221" s="68"/>
      <c r="M221" s="68"/>
      <c r="N221" s="68"/>
      <c r="O221" s="68"/>
      <c r="P221" s="68"/>
      <c r="Q221" s="68"/>
      <c r="R221" s="68"/>
      <c r="S221" s="68"/>
      <c r="T221" s="68"/>
      <c r="U221" s="68"/>
      <c r="V221" s="68"/>
      <c r="W221" s="68"/>
    </row>
    <row r="222" spans="2:23" ht="15.75" x14ac:dyDescent="0.25">
      <c r="L222" s="68"/>
      <c r="M222" s="68"/>
      <c r="N222" s="68"/>
      <c r="O222" s="68"/>
      <c r="P222" s="68"/>
      <c r="Q222" s="68"/>
      <c r="R222" s="68"/>
      <c r="S222" s="68"/>
      <c r="T222" s="68"/>
      <c r="U222" s="68"/>
      <c r="V222" s="68"/>
      <c r="W222" s="68"/>
    </row>
    <row r="223" spans="2:23" ht="15.75" x14ac:dyDescent="0.25">
      <c r="L223" s="68"/>
      <c r="M223" s="68"/>
      <c r="N223" s="68"/>
      <c r="O223" s="68"/>
      <c r="P223" s="68"/>
      <c r="Q223" s="68"/>
      <c r="R223" s="68"/>
      <c r="S223" s="68"/>
      <c r="T223" s="68"/>
      <c r="U223" s="68"/>
      <c r="V223" s="68"/>
      <c r="W223" s="68"/>
    </row>
    <row r="224" spans="2:23" ht="15.75" x14ac:dyDescent="0.25">
      <c r="L224" s="68"/>
      <c r="M224" s="68"/>
      <c r="N224" s="68"/>
      <c r="O224" s="68"/>
      <c r="P224" s="68"/>
      <c r="Q224" s="68"/>
      <c r="R224" s="68"/>
      <c r="S224" s="68"/>
      <c r="T224" s="68"/>
      <c r="U224" s="68"/>
      <c r="V224" s="68"/>
      <c r="W224" s="68"/>
    </row>
    <row r="225" spans="12:23" ht="15.75" x14ac:dyDescent="0.25">
      <c r="L225" s="68"/>
      <c r="M225" s="68"/>
      <c r="N225" s="68"/>
      <c r="O225" s="68"/>
      <c r="P225" s="68"/>
      <c r="Q225" s="68"/>
      <c r="R225" s="68"/>
      <c r="S225" s="68"/>
      <c r="T225" s="68"/>
      <c r="U225" s="68"/>
      <c r="V225" s="68"/>
      <c r="W225" s="68"/>
    </row>
    <row r="226" spans="12:23" ht="15.75" x14ac:dyDescent="0.25">
      <c r="L226" s="68"/>
      <c r="M226" s="68"/>
      <c r="N226" s="68"/>
      <c r="O226" s="68"/>
      <c r="P226" s="68"/>
      <c r="Q226" s="68"/>
      <c r="R226" s="68"/>
      <c r="S226" s="68"/>
      <c r="T226" s="68"/>
      <c r="U226" s="68"/>
      <c r="V226" s="68"/>
      <c r="W226" s="68"/>
    </row>
    <row r="227" spans="12:23" ht="15.75" x14ac:dyDescent="0.25">
      <c r="L227" s="68"/>
      <c r="M227" s="68"/>
      <c r="N227" s="68"/>
      <c r="O227" s="68"/>
      <c r="P227" s="68"/>
      <c r="Q227" s="68"/>
      <c r="R227" s="68"/>
      <c r="S227" s="68"/>
      <c r="T227" s="68"/>
      <c r="U227" s="68"/>
      <c r="V227" s="68"/>
      <c r="W227" s="68"/>
    </row>
    <row r="228" spans="12:23" ht="15.75" x14ac:dyDescent="0.25">
      <c r="L228" s="68"/>
      <c r="M228" s="68"/>
      <c r="N228" s="68"/>
      <c r="O228" s="68"/>
      <c r="P228" s="68"/>
      <c r="Q228" s="68"/>
      <c r="R228" s="68"/>
      <c r="S228" s="68"/>
      <c r="T228" s="68"/>
      <c r="U228" s="68"/>
      <c r="V228" s="68"/>
      <c r="W228" s="68"/>
    </row>
    <row r="229" spans="12:23" ht="15.75" x14ac:dyDescent="0.25">
      <c r="L229" s="68"/>
      <c r="M229" s="68"/>
      <c r="N229" s="68"/>
      <c r="O229" s="68"/>
      <c r="P229" s="68"/>
      <c r="Q229" s="68"/>
      <c r="R229" s="68"/>
      <c r="S229" s="68"/>
      <c r="T229" s="68"/>
      <c r="U229" s="68"/>
      <c r="V229" s="68"/>
      <c r="W229" s="68"/>
    </row>
    <row r="230" spans="12:23" ht="15.75" x14ac:dyDescent="0.25">
      <c r="L230" s="68"/>
      <c r="M230" s="68"/>
      <c r="N230" s="68"/>
      <c r="O230" s="68"/>
      <c r="P230" s="68"/>
      <c r="Q230" s="68"/>
      <c r="R230" s="68"/>
      <c r="S230" s="68"/>
      <c r="T230" s="68"/>
      <c r="U230" s="68"/>
      <c r="V230" s="68"/>
      <c r="W230" s="68"/>
    </row>
    <row r="231" spans="12:23" ht="15.75" x14ac:dyDescent="0.25">
      <c r="L231" s="68"/>
      <c r="M231" s="68"/>
      <c r="N231" s="68"/>
      <c r="O231" s="68"/>
      <c r="P231" s="68"/>
      <c r="Q231" s="68"/>
      <c r="R231" s="68"/>
      <c r="S231" s="68"/>
      <c r="T231" s="68"/>
      <c r="U231" s="68"/>
      <c r="V231" s="68"/>
      <c r="W231" s="68"/>
    </row>
    <row r="232" spans="12:23" ht="15.75" x14ac:dyDescent="0.25">
      <c r="L232" s="68"/>
      <c r="M232" s="68"/>
      <c r="N232" s="68"/>
      <c r="O232" s="68"/>
      <c r="P232" s="68"/>
      <c r="Q232" s="68"/>
      <c r="R232" s="68"/>
      <c r="S232" s="68"/>
      <c r="T232" s="68"/>
      <c r="U232" s="68"/>
      <c r="V232" s="68"/>
      <c r="W232" s="68"/>
    </row>
    <row r="233" spans="12:23" ht="15.75" x14ac:dyDescent="0.25">
      <c r="L233" s="68"/>
      <c r="M233" s="68"/>
      <c r="N233" s="68"/>
      <c r="O233" s="68"/>
      <c r="P233" s="68"/>
      <c r="Q233" s="68"/>
      <c r="R233" s="68"/>
      <c r="S233" s="68"/>
      <c r="T233" s="68"/>
      <c r="U233" s="68"/>
      <c r="V233" s="68"/>
      <c r="W233" s="68"/>
    </row>
    <row r="234" spans="12:23" ht="15.75" x14ac:dyDescent="0.25">
      <c r="L234" s="68"/>
      <c r="M234" s="68"/>
      <c r="N234" s="68"/>
      <c r="O234" s="68"/>
      <c r="P234" s="68"/>
      <c r="Q234" s="68"/>
      <c r="R234" s="68"/>
      <c r="S234" s="68"/>
      <c r="T234" s="68"/>
      <c r="U234" s="68"/>
      <c r="V234" s="68"/>
      <c r="W234" s="68"/>
    </row>
    <row r="235" spans="12:23" ht="15.75" x14ac:dyDescent="0.25">
      <c r="L235" s="68"/>
      <c r="M235" s="68"/>
      <c r="N235" s="68"/>
      <c r="O235" s="68"/>
      <c r="P235" s="68"/>
      <c r="Q235" s="68"/>
      <c r="R235" s="68"/>
      <c r="S235" s="68"/>
      <c r="T235" s="68"/>
      <c r="U235" s="68"/>
      <c r="V235" s="68"/>
      <c r="W235" s="68"/>
    </row>
    <row r="236" spans="12:23" ht="15.75" x14ac:dyDescent="0.25">
      <c r="L236" s="68"/>
      <c r="M236" s="68"/>
      <c r="N236" s="68"/>
      <c r="O236" s="68"/>
      <c r="P236" s="68"/>
      <c r="Q236" s="68"/>
      <c r="R236" s="68"/>
      <c r="S236" s="68"/>
      <c r="T236" s="68"/>
      <c r="U236" s="68"/>
      <c r="V236" s="68"/>
      <c r="W236" s="68"/>
    </row>
    <row r="237" spans="12:23" ht="15.75" x14ac:dyDescent="0.25">
      <c r="L237" s="68"/>
      <c r="M237" s="68"/>
      <c r="N237" s="68"/>
      <c r="O237" s="68"/>
      <c r="P237" s="68"/>
      <c r="Q237" s="68"/>
      <c r="R237" s="68"/>
      <c r="S237" s="68"/>
      <c r="T237" s="68"/>
      <c r="U237" s="68"/>
      <c r="V237" s="68"/>
      <c r="W237" s="68"/>
    </row>
    <row r="238" spans="12:23" ht="15.75" x14ac:dyDescent="0.25">
      <c r="L238" s="68"/>
      <c r="M238" s="68"/>
      <c r="N238" s="68"/>
      <c r="O238" s="68"/>
      <c r="P238" s="68"/>
      <c r="Q238" s="68"/>
      <c r="R238" s="68"/>
      <c r="S238" s="68"/>
      <c r="T238" s="68"/>
      <c r="U238" s="68"/>
      <c r="V238" s="68"/>
      <c r="W238" s="68"/>
    </row>
    <row r="239" spans="12:23" ht="15.75" x14ac:dyDescent="0.25">
      <c r="L239" s="68"/>
      <c r="M239" s="68"/>
      <c r="N239" s="68"/>
      <c r="O239" s="68"/>
      <c r="P239" s="68"/>
      <c r="Q239" s="68"/>
      <c r="R239" s="68"/>
      <c r="S239" s="68"/>
      <c r="T239" s="68"/>
      <c r="U239" s="68"/>
      <c r="V239" s="68"/>
      <c r="W239" s="68"/>
    </row>
    <row r="240" spans="12:23" ht="15.75" x14ac:dyDescent="0.25">
      <c r="L240" s="68"/>
      <c r="M240" s="68"/>
      <c r="N240" s="68"/>
      <c r="O240" s="68"/>
      <c r="P240" s="68"/>
      <c r="Q240" s="68"/>
      <c r="R240" s="68"/>
      <c r="S240" s="68"/>
      <c r="T240" s="68"/>
      <c r="U240" s="68"/>
      <c r="V240" s="68"/>
      <c r="W240" s="68"/>
    </row>
    <row r="241" spans="12:23" ht="15.75" x14ac:dyDescent="0.25">
      <c r="L241" s="68"/>
      <c r="M241" s="68"/>
      <c r="N241" s="68"/>
      <c r="O241" s="68"/>
      <c r="P241" s="68"/>
      <c r="Q241" s="68"/>
      <c r="R241" s="68"/>
      <c r="S241" s="68"/>
      <c r="T241" s="68"/>
      <c r="U241" s="68"/>
      <c r="V241" s="68"/>
      <c r="W241" s="68"/>
    </row>
    <row r="242" spans="12:23" ht="15.75" x14ac:dyDescent="0.25">
      <c r="L242" s="68"/>
      <c r="M242" s="68"/>
      <c r="N242" s="68"/>
      <c r="O242" s="68"/>
      <c r="P242" s="68"/>
      <c r="Q242" s="68"/>
      <c r="R242" s="68"/>
      <c r="S242" s="68"/>
      <c r="T242" s="68"/>
      <c r="U242" s="68"/>
      <c r="V242" s="68"/>
      <c r="W242" s="68"/>
    </row>
    <row r="243" spans="12:23" ht="15.75" x14ac:dyDescent="0.25">
      <c r="L243" s="68"/>
      <c r="M243" s="68"/>
      <c r="N243" s="68"/>
      <c r="O243" s="68"/>
      <c r="P243" s="68"/>
      <c r="Q243" s="68"/>
      <c r="R243" s="68"/>
      <c r="S243" s="68"/>
      <c r="T243" s="68"/>
      <c r="U243" s="68"/>
      <c r="V243" s="68"/>
      <c r="W243" s="68"/>
    </row>
    <row r="244" spans="12:23" ht="15.75" x14ac:dyDescent="0.25">
      <c r="L244" s="68"/>
      <c r="M244" s="68"/>
      <c r="N244" s="68"/>
      <c r="O244" s="68"/>
      <c r="P244" s="68"/>
      <c r="Q244" s="68"/>
      <c r="R244" s="68"/>
      <c r="S244" s="68"/>
      <c r="T244" s="68"/>
      <c r="U244" s="68"/>
      <c r="V244" s="68"/>
      <c r="W244" s="68"/>
    </row>
    <row r="245" spans="12:23" ht="15.75" x14ac:dyDescent="0.25">
      <c r="L245" s="68"/>
      <c r="M245" s="68"/>
      <c r="N245" s="68"/>
      <c r="O245" s="68"/>
      <c r="P245" s="68"/>
      <c r="Q245" s="68"/>
      <c r="R245" s="68"/>
      <c r="S245" s="68"/>
      <c r="T245" s="68"/>
      <c r="U245" s="68"/>
      <c r="V245" s="68"/>
      <c r="W245" s="68"/>
    </row>
    <row r="246" spans="12:23" ht="15.75" x14ac:dyDescent="0.25">
      <c r="L246" s="68"/>
      <c r="M246" s="68"/>
      <c r="N246" s="68"/>
      <c r="O246" s="68"/>
      <c r="P246" s="68"/>
      <c r="Q246" s="68"/>
      <c r="R246" s="68"/>
      <c r="S246" s="68"/>
      <c r="T246" s="68"/>
      <c r="U246" s="68"/>
      <c r="V246" s="68"/>
      <c r="W246" s="68"/>
    </row>
    <row r="247" spans="12:23" ht="15.75" x14ac:dyDescent="0.25">
      <c r="L247" s="68"/>
      <c r="M247" s="68"/>
      <c r="N247" s="68"/>
      <c r="O247" s="68"/>
      <c r="P247" s="68"/>
      <c r="Q247" s="68"/>
      <c r="R247" s="68"/>
      <c r="S247" s="68"/>
      <c r="T247" s="68"/>
      <c r="U247" s="68"/>
      <c r="V247" s="68"/>
      <c r="W247" s="68"/>
    </row>
    <row r="248" spans="12:23" ht="15.75" x14ac:dyDescent="0.25">
      <c r="L248" s="68"/>
      <c r="M248" s="68"/>
      <c r="N248" s="68"/>
      <c r="O248" s="68"/>
      <c r="P248" s="68"/>
      <c r="Q248" s="68"/>
      <c r="R248" s="68"/>
      <c r="S248" s="68"/>
      <c r="T248" s="68"/>
      <c r="U248" s="68"/>
      <c r="V248" s="68"/>
      <c r="W248" s="68"/>
    </row>
    <row r="249" spans="12:23" ht="15.75" x14ac:dyDescent="0.25">
      <c r="L249" s="68"/>
      <c r="M249" s="68"/>
      <c r="N249" s="68"/>
      <c r="O249" s="68"/>
      <c r="P249" s="68"/>
      <c r="Q249" s="68"/>
      <c r="R249" s="68"/>
      <c r="S249" s="68"/>
      <c r="T249" s="68"/>
      <c r="U249" s="68"/>
      <c r="V249" s="68"/>
      <c r="W249" s="68"/>
    </row>
    <row r="250" spans="12:23" ht="15.75" x14ac:dyDescent="0.25">
      <c r="L250" s="68"/>
      <c r="M250" s="68"/>
      <c r="N250" s="68"/>
      <c r="O250" s="68"/>
      <c r="P250" s="68"/>
      <c r="Q250" s="68"/>
      <c r="R250" s="68"/>
      <c r="S250" s="68"/>
      <c r="T250" s="68"/>
      <c r="U250" s="68"/>
      <c r="V250" s="68"/>
      <c r="W250" s="68"/>
    </row>
    <row r="251" spans="12:23" ht="15.75" x14ac:dyDescent="0.25">
      <c r="L251" s="68"/>
      <c r="M251" s="68"/>
      <c r="N251" s="68"/>
      <c r="O251" s="68"/>
      <c r="P251" s="68"/>
      <c r="Q251" s="68"/>
      <c r="R251" s="68"/>
      <c r="S251" s="68"/>
      <c r="T251" s="68"/>
      <c r="U251" s="68"/>
      <c r="V251" s="68"/>
      <c r="W251" s="68"/>
    </row>
    <row r="252" spans="12:23" ht="15.75" x14ac:dyDescent="0.25">
      <c r="L252" s="68"/>
      <c r="M252" s="68"/>
      <c r="N252" s="68"/>
      <c r="O252" s="68"/>
      <c r="P252" s="68"/>
      <c r="Q252" s="68"/>
      <c r="R252" s="68"/>
      <c r="S252" s="68"/>
      <c r="T252" s="68"/>
      <c r="U252" s="68"/>
      <c r="V252" s="68"/>
      <c r="W252" s="68"/>
    </row>
    <row r="253" spans="12:23" ht="15.75" x14ac:dyDescent="0.25">
      <c r="L253" s="68"/>
      <c r="M253" s="68"/>
      <c r="N253" s="68"/>
      <c r="O253" s="68"/>
      <c r="P253" s="68"/>
      <c r="Q253" s="68"/>
      <c r="R253" s="68"/>
      <c r="S253" s="68"/>
      <c r="T253" s="68"/>
      <c r="U253" s="68"/>
      <c r="V253" s="68"/>
      <c r="W253" s="68"/>
    </row>
  </sheetData>
  <mergeCells count="30">
    <mergeCell ref="D80:D81"/>
    <mergeCell ref="C80:C81"/>
    <mergeCell ref="E45:F45"/>
    <mergeCell ref="E56:F56"/>
    <mergeCell ref="C76:C79"/>
    <mergeCell ref="D76:D77"/>
    <mergeCell ref="D78:D79"/>
    <mergeCell ref="B54:O54"/>
    <mergeCell ref="B62:C62"/>
    <mergeCell ref="B64:K64"/>
    <mergeCell ref="B31:N31"/>
    <mergeCell ref="F33:G33"/>
    <mergeCell ref="H33:I33"/>
    <mergeCell ref="B43:O43"/>
    <mergeCell ref="B52:C52"/>
    <mergeCell ref="B82:E82"/>
    <mergeCell ref="B84:H84"/>
    <mergeCell ref="B95:H95"/>
    <mergeCell ref="B172:H172"/>
    <mergeCell ref="B118:H118"/>
    <mergeCell ref="B104:H104"/>
    <mergeCell ref="B5:K5"/>
    <mergeCell ref="M23:N23"/>
    <mergeCell ref="B13:N13"/>
    <mergeCell ref="C15:D15"/>
    <mergeCell ref="C23:D23"/>
    <mergeCell ref="E23:F23"/>
    <mergeCell ref="G23:H23"/>
    <mergeCell ref="I23:J23"/>
    <mergeCell ref="K23:L23"/>
  </mergeCells>
  <phoneticPr fontId="3" type="noConversion"/>
  <pageMargins left="0.7" right="0.7" top="0.75" bottom="0.75" header="0.3" footer="0.3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6EFC41-7671-4CB9-BA3B-E02583E2612B}">
  <dimension ref="A1:I47"/>
  <sheetViews>
    <sheetView topLeftCell="B1" workbookViewId="0">
      <selection activeCell="C29" sqref="C29:H29"/>
    </sheetView>
  </sheetViews>
  <sheetFormatPr baseColWidth="10" defaultColWidth="11.42578125" defaultRowHeight="15" x14ac:dyDescent="0.25"/>
  <cols>
    <col min="2" max="2" width="43" bestFit="1" customWidth="1"/>
    <col min="3" max="3" width="36.5703125" customWidth="1"/>
    <col min="4" max="4" width="17.28515625" customWidth="1"/>
    <col min="5" max="5" width="22.28515625" bestFit="1" customWidth="1"/>
    <col min="6" max="8" width="16.28515625" bestFit="1" customWidth="1"/>
  </cols>
  <sheetData>
    <row r="1" spans="1:8" x14ac:dyDescent="0.25">
      <c r="A1" s="280" t="s">
        <v>319</v>
      </c>
      <c r="B1" s="281"/>
      <c r="C1" s="281"/>
      <c r="D1" s="281"/>
      <c r="E1" s="281"/>
      <c r="F1" s="281"/>
      <c r="G1" s="281"/>
      <c r="H1" s="281"/>
    </row>
    <row r="3" spans="1:8" x14ac:dyDescent="0.25">
      <c r="B3" s="72" t="s">
        <v>320</v>
      </c>
      <c r="C3" s="72" t="s">
        <v>321</v>
      </c>
      <c r="D3" s="72" t="s">
        <v>13</v>
      </c>
      <c r="E3" s="72" t="s">
        <v>274</v>
      </c>
      <c r="F3" s="72" t="s">
        <v>322</v>
      </c>
    </row>
    <row r="4" spans="1:8" x14ac:dyDescent="0.25">
      <c r="B4" s="9" t="s">
        <v>323</v>
      </c>
      <c r="C4" s="9" t="s">
        <v>324</v>
      </c>
      <c r="D4" s="27">
        <v>2</v>
      </c>
      <c r="E4" s="10">
        <v>207732</v>
      </c>
      <c r="F4" s="10">
        <f>D4*E4</f>
        <v>415464</v>
      </c>
      <c r="G4" s="335" t="s">
        <v>325</v>
      </c>
      <c r="H4" s="336"/>
    </row>
    <row r="5" spans="1:8" x14ac:dyDescent="0.25">
      <c r="B5" s="9" t="s">
        <v>326</v>
      </c>
      <c r="C5" s="9" t="s">
        <v>327</v>
      </c>
      <c r="D5" s="27">
        <v>12</v>
      </c>
      <c r="E5" s="10">
        <v>16500</v>
      </c>
      <c r="F5" s="10">
        <f t="shared" ref="F5:F9" si="0">D5*E5</f>
        <v>198000</v>
      </c>
      <c r="G5" s="337" t="s">
        <v>328</v>
      </c>
      <c r="H5" s="338"/>
    </row>
    <row r="6" spans="1:8" x14ac:dyDescent="0.25">
      <c r="B6" s="9" t="s">
        <v>329</v>
      </c>
      <c r="C6" s="9" t="s">
        <v>330</v>
      </c>
      <c r="D6" s="27">
        <v>1</v>
      </c>
      <c r="E6" s="10">
        <v>125000</v>
      </c>
      <c r="F6" s="10">
        <f t="shared" si="0"/>
        <v>125000</v>
      </c>
      <c r="G6" s="337" t="s">
        <v>331</v>
      </c>
      <c r="H6" s="339"/>
    </row>
    <row r="7" spans="1:8" x14ac:dyDescent="0.25">
      <c r="B7" s="9" t="s">
        <v>332</v>
      </c>
      <c r="C7" s="9" t="s">
        <v>333</v>
      </c>
      <c r="D7" s="27">
        <v>1</v>
      </c>
      <c r="E7" s="10">
        <v>67434</v>
      </c>
      <c r="F7" s="10">
        <f t="shared" si="0"/>
        <v>67434</v>
      </c>
      <c r="G7" s="337" t="s">
        <v>334</v>
      </c>
      <c r="H7" s="339"/>
    </row>
    <row r="8" spans="1:8" x14ac:dyDescent="0.25">
      <c r="B8" s="9" t="s">
        <v>335</v>
      </c>
      <c r="C8" s="9" t="s">
        <v>336</v>
      </c>
      <c r="D8" s="27">
        <v>1</v>
      </c>
      <c r="E8" s="10">
        <v>22599</v>
      </c>
      <c r="F8" s="10">
        <f t="shared" si="0"/>
        <v>22599</v>
      </c>
      <c r="G8" s="337" t="s">
        <v>337</v>
      </c>
      <c r="H8" s="339"/>
    </row>
    <row r="9" spans="1:8" x14ac:dyDescent="0.25">
      <c r="B9" s="9" t="s">
        <v>338</v>
      </c>
      <c r="C9" s="9" t="s">
        <v>339</v>
      </c>
      <c r="D9" s="27">
        <v>8</v>
      </c>
      <c r="E9" s="10">
        <v>48569</v>
      </c>
      <c r="F9" s="101">
        <f t="shared" si="0"/>
        <v>388552</v>
      </c>
      <c r="G9" s="334" t="s">
        <v>340</v>
      </c>
      <c r="H9" s="335"/>
    </row>
    <row r="10" spans="1:8" x14ac:dyDescent="0.25">
      <c r="B10" s="331" t="s">
        <v>249</v>
      </c>
      <c r="C10" s="332"/>
      <c r="D10" s="332"/>
      <c r="E10" s="333"/>
      <c r="F10" s="197">
        <f>SUM(F4:F9)</f>
        <v>1217049</v>
      </c>
    </row>
    <row r="12" spans="1:8" x14ac:dyDescent="0.25">
      <c r="C12" s="195">
        <v>0</v>
      </c>
      <c r="D12" s="195">
        <v>1</v>
      </c>
      <c r="E12" s="195">
        <v>2</v>
      </c>
      <c r="F12" s="195">
        <v>3</v>
      </c>
      <c r="G12" s="195">
        <v>4</v>
      </c>
      <c r="H12" s="195">
        <v>5</v>
      </c>
    </row>
    <row r="13" spans="1:8" x14ac:dyDescent="0.25">
      <c r="B13" s="78" t="s">
        <v>341</v>
      </c>
      <c r="C13" s="96" t="s">
        <v>168</v>
      </c>
      <c r="D13" s="96" t="s">
        <v>169</v>
      </c>
      <c r="E13" s="96" t="s">
        <v>170</v>
      </c>
      <c r="F13" s="96" t="s">
        <v>171</v>
      </c>
      <c r="G13" s="96" t="s">
        <v>172</v>
      </c>
      <c r="H13" s="96" t="s">
        <v>173</v>
      </c>
    </row>
    <row r="14" spans="1:8" x14ac:dyDescent="0.25">
      <c r="B14" s="100" t="s">
        <v>320</v>
      </c>
      <c r="C14" s="136">
        <f>F10</f>
        <v>1217049</v>
      </c>
      <c r="D14" s="45">
        <f>C14*(1+'Estados financieros'!$G$17)^D$12</f>
        <v>1301828.6333400002</v>
      </c>
      <c r="E14" s="45">
        <f>D14*(1+'Estados financieros'!$G$17)^E$12</f>
        <v>1489516.5422887383</v>
      </c>
      <c r="F14" s="45">
        <f>E14*(1+'Estados financieros'!$G$17)^F$12</f>
        <v>1822982.9117412681</v>
      </c>
      <c r="G14" s="45">
        <f>F14*(1+'Estados financieros'!$G$17)^G$12</f>
        <v>2386522.9781985385</v>
      </c>
      <c r="H14" s="45">
        <f>G14*(1+'Estados financieros'!$G$17)^H$12</f>
        <v>3341907.2958718413</v>
      </c>
    </row>
    <row r="15" spans="1:8" x14ac:dyDescent="0.25">
      <c r="B15" s="100" t="s">
        <v>342</v>
      </c>
      <c r="C15" s="45">
        <f>Nómina!B46</f>
        <v>256926790.53723598</v>
      </c>
      <c r="D15" s="45">
        <f>Nómina!C46</f>
        <v>283203900.99075919</v>
      </c>
      <c r="E15" s="45">
        <f>Nómina!D46</f>
        <v>312168495.03578669</v>
      </c>
      <c r="F15" s="45">
        <f>Nómina!E46</f>
        <v>344095434.25070149</v>
      </c>
      <c r="G15" s="45">
        <f>Nómina!F46</f>
        <v>379287691.59938902</v>
      </c>
      <c r="H15" s="45">
        <f>Nómina!G46</f>
        <v>418079226.51475847</v>
      </c>
    </row>
    <row r="16" spans="1:8" x14ac:dyDescent="0.25">
      <c r="B16" s="100" t="s">
        <v>343</v>
      </c>
      <c r="C16" s="45">
        <f>Nómina!B47</f>
        <v>60538621.534109995</v>
      </c>
      <c r="D16" s="45">
        <f>Nómina!C47</f>
        <v>66730190.896843702</v>
      </c>
      <c r="E16" s="45">
        <f>Nómina!D47</f>
        <v>73555001.159387827</v>
      </c>
      <c r="F16" s="45">
        <f>Nómina!E47</f>
        <v>81077816.844870597</v>
      </c>
      <c r="G16" s="45">
        <f>Nómina!F47</f>
        <v>89370026.248601198</v>
      </c>
      <c r="H16" s="45">
        <f>Nómina!G47</f>
        <v>98510318.882383257</v>
      </c>
    </row>
    <row r="17" spans="2:9" x14ac:dyDescent="0.25">
      <c r="B17" s="100" t="s">
        <v>344</v>
      </c>
      <c r="C17" s="136">
        <f>12.5*12*8*4000</f>
        <v>4800000</v>
      </c>
      <c r="D17" s="45">
        <f>C17*(1+'Estados financieros'!$G$17)^D$12</f>
        <v>5134368</v>
      </c>
      <c r="E17" s="45">
        <f>D17*(1+'Estados financieros'!$G$17)^E$12</f>
        <v>5874602.7505761422</v>
      </c>
      <c r="F17" s="45">
        <f>E17*(1+'Estados financieros'!$G$17)^F$12</f>
        <v>7189782.8077243287</v>
      </c>
      <c r="G17" s="45">
        <f>F17*(1+'Estados financieros'!$G$17)^G$12</f>
        <v>9412365.7267316151</v>
      </c>
      <c r="H17" s="45">
        <f>G17*(1+'Estados financieros'!$G$17)^H$12</f>
        <v>13180369.089646218</v>
      </c>
    </row>
    <row r="18" spans="2:9" x14ac:dyDescent="0.25">
      <c r="B18" s="100" t="s">
        <v>345</v>
      </c>
      <c r="C18" s="136">
        <v>100000</v>
      </c>
      <c r="D18" s="45">
        <f>C18*(1+'Estados financieros'!$G$17)^D$12</f>
        <v>106966</v>
      </c>
      <c r="E18" s="45">
        <f>D18*(1+'Estados financieros'!$G$17)^E$12</f>
        <v>122387.55730366963</v>
      </c>
      <c r="F18" s="45">
        <f>E18*(1+'Estados financieros'!$G$17)^F$12</f>
        <v>149787.14182759018</v>
      </c>
      <c r="G18" s="45">
        <f>F18*(1+'Estados financieros'!$G$17)^G$12</f>
        <v>196090.95264024197</v>
      </c>
      <c r="H18" s="45">
        <f>G18*(1+'Estados financieros'!$G$17)^H$12</f>
        <v>274591.02270096284</v>
      </c>
    </row>
    <row r="19" spans="2:9" x14ac:dyDescent="0.25">
      <c r="B19" s="100" t="s">
        <v>346</v>
      </c>
      <c r="C19" s="136">
        <v>16000000</v>
      </c>
      <c r="D19" s="45">
        <f>C19*(1+'Estados financieros'!$G$17)^D$12</f>
        <v>17114560</v>
      </c>
      <c r="E19" s="45">
        <f>D19*(1+'Estados financieros'!$G$17)^E$12</f>
        <v>19582009.168587141</v>
      </c>
      <c r="F19" s="45">
        <f>E19*(1+'Estados financieros'!$G$17)^F$12</f>
        <v>23965942.692414429</v>
      </c>
      <c r="G19" s="45">
        <f>F19*(1+'Estados financieros'!$G$17)^G$12</f>
        <v>31374552.422438718</v>
      </c>
      <c r="H19" s="45">
        <f>G19*(1+'Estados financieros'!$G$17)^H$12</f>
        <v>43934563.632154062</v>
      </c>
    </row>
    <row r="20" spans="2:9" x14ac:dyDescent="0.25">
      <c r="B20" s="100" t="s">
        <v>347</v>
      </c>
      <c r="C20" s="45">
        <f>Costos!D29</f>
        <v>7213047.1994314287</v>
      </c>
      <c r="D20" s="45">
        <f>Costos!F29</f>
        <v>7737447.0779354954</v>
      </c>
      <c r="E20" s="45">
        <f>Costos!H29</f>
        <v>8301101.7548395172</v>
      </c>
      <c r="F20" s="45">
        <f>Costos!J29</f>
        <v>8907084.2116754651</v>
      </c>
      <c r="G20" s="45">
        <f>Costos!L29</f>
        <v>9558723.5388947465</v>
      </c>
      <c r="H20" s="45">
        <f>Costos!N29</f>
        <v>10259627.998940051</v>
      </c>
    </row>
    <row r="21" spans="2:9" x14ac:dyDescent="0.25">
      <c r="B21" s="100" t="s">
        <v>348</v>
      </c>
      <c r="C21" s="45">
        <f>Costos!$I$40</f>
        <v>11975532.5</v>
      </c>
      <c r="D21" s="45">
        <f>Costos!$I$40</f>
        <v>11975532.5</v>
      </c>
      <c r="E21" s="45">
        <f>Costos!$I$40</f>
        <v>11975532.5</v>
      </c>
      <c r="F21" s="45">
        <f>Costos!$I$40</f>
        <v>11975532.5</v>
      </c>
      <c r="G21" s="45">
        <f>Costos!$I$40</f>
        <v>11975532.5</v>
      </c>
      <c r="H21" s="45">
        <f>Costos!$I$40-Costos!I38-Costos!I39</f>
        <v>7275546.5</v>
      </c>
    </row>
    <row r="22" spans="2:9" x14ac:dyDescent="0.25">
      <c r="B22" s="100" t="s">
        <v>349</v>
      </c>
      <c r="C22" s="45">
        <f>Costos!$F$52</f>
        <v>3447851.8499999996</v>
      </c>
      <c r="D22" s="45">
        <f>Costos!$F$52*(1+'Estados financieros'!$G$17)^D12</f>
        <v>3688029.2098709997</v>
      </c>
      <c r="E22" s="45">
        <f>Costos!$F$52*(1+'Estados financieros'!$G$17)^E12</f>
        <v>3944937.3246306144</v>
      </c>
      <c r="F22" s="45">
        <f>Costos!$F$52*(1+'Estados financieros'!$G$17)^F12</f>
        <v>4219741.658664383</v>
      </c>
      <c r="G22" s="45">
        <f>Costos!$F$52*(1+'Estados financieros'!$G$17)^G12</f>
        <v>4513688.8626069445</v>
      </c>
      <c r="H22" s="45">
        <f>Costos!$F$52*(1+'Estados financieros'!$G$17)^H12</f>
        <v>4828112.428776145</v>
      </c>
    </row>
    <row r="23" spans="2:9" x14ac:dyDescent="0.25">
      <c r="B23" s="100" t="s">
        <v>350</v>
      </c>
      <c r="C23" s="45">
        <f>Costos!$F$62</f>
        <v>1877713.9499999997</v>
      </c>
      <c r="D23" s="45">
        <f>Costos!$F$62</f>
        <v>1877713.9499999997</v>
      </c>
      <c r="E23" s="45">
        <f>Costos!$F$62</f>
        <v>1877713.9499999997</v>
      </c>
      <c r="F23" s="45">
        <f>Costos!$F$62</f>
        <v>1877713.9499999997</v>
      </c>
      <c r="G23" s="45">
        <f>Costos!$F$62</f>
        <v>1877713.9499999997</v>
      </c>
      <c r="H23" s="45">
        <f>Costos!$F$62</f>
        <v>1877713.9499999997</v>
      </c>
    </row>
    <row r="24" spans="2:9" x14ac:dyDescent="0.25">
      <c r="B24" s="100" t="s">
        <v>351</v>
      </c>
      <c r="C24" s="45">
        <f>Inversiones!$C$82/5</f>
        <v>3064110.6379999993</v>
      </c>
      <c r="D24" s="45">
        <f>Inversiones!$C$82/5</f>
        <v>3064110.6379999993</v>
      </c>
      <c r="E24" s="45">
        <f>Inversiones!$C$82/5</f>
        <v>3064110.6379999993</v>
      </c>
      <c r="F24" s="45">
        <f>Inversiones!$C$82/5</f>
        <v>3064110.6379999993</v>
      </c>
      <c r="G24" s="45">
        <f>Inversiones!$C$82/5</f>
        <v>3064110.6379999993</v>
      </c>
      <c r="H24" s="45"/>
    </row>
    <row r="25" spans="2:9" x14ac:dyDescent="0.25">
      <c r="B25" s="102" t="s">
        <v>249</v>
      </c>
      <c r="C25" s="75">
        <f t="shared" ref="C25:H25" si="1">SUM(C14:C24)</f>
        <v>367160717.20877743</v>
      </c>
      <c r="D25" s="75">
        <f t="shared" si="1"/>
        <v>401934647.89674944</v>
      </c>
      <c r="E25" s="75">
        <f t="shared" si="1"/>
        <v>441955408.38140035</v>
      </c>
      <c r="F25" s="75">
        <f t="shared" si="1"/>
        <v>488345929.60761958</v>
      </c>
      <c r="G25" s="75">
        <f t="shared" si="1"/>
        <v>543017019.41750109</v>
      </c>
      <c r="H25" s="75">
        <f t="shared" si="1"/>
        <v>601561977.31523097</v>
      </c>
    </row>
    <row r="27" spans="2:9" x14ac:dyDescent="0.25">
      <c r="B27" s="280" t="s">
        <v>352</v>
      </c>
      <c r="C27" s="281"/>
      <c r="D27" s="281"/>
      <c r="E27" s="281"/>
      <c r="F27" s="281"/>
      <c r="G27" s="281"/>
      <c r="H27" s="281"/>
      <c r="I27" s="281"/>
    </row>
    <row r="29" spans="2:9" x14ac:dyDescent="0.25">
      <c r="C29" s="195">
        <v>0</v>
      </c>
      <c r="D29" s="195">
        <v>1</v>
      </c>
      <c r="E29" s="195">
        <v>2</v>
      </c>
      <c r="F29" s="195">
        <v>3</v>
      </c>
      <c r="G29" s="195">
        <v>4</v>
      </c>
      <c r="H29" s="195">
        <v>5</v>
      </c>
    </row>
    <row r="30" spans="2:9" x14ac:dyDescent="0.25">
      <c r="B30" s="78" t="s">
        <v>341</v>
      </c>
      <c r="C30" s="96" t="s">
        <v>168</v>
      </c>
      <c r="D30" s="96" t="s">
        <v>169</v>
      </c>
      <c r="E30" s="96" t="s">
        <v>170</v>
      </c>
      <c r="F30" s="96" t="s">
        <v>171</v>
      </c>
      <c r="G30" s="96" t="s">
        <v>172</v>
      </c>
      <c r="H30" s="96" t="s">
        <v>173</v>
      </c>
    </row>
    <row r="31" spans="2:9" x14ac:dyDescent="0.25">
      <c r="B31" s="100" t="s">
        <v>320</v>
      </c>
      <c r="C31" s="136">
        <f t="shared" ref="C31:H35" si="2">C14</f>
        <v>1217049</v>
      </c>
      <c r="D31" s="136">
        <f t="shared" si="2"/>
        <v>1301828.6333400002</v>
      </c>
      <c r="E31" s="136">
        <f t="shared" si="2"/>
        <v>1489516.5422887383</v>
      </c>
      <c r="F31" s="136">
        <f t="shared" si="2"/>
        <v>1822982.9117412681</v>
      </c>
      <c r="G31" s="136">
        <f t="shared" si="2"/>
        <v>2386522.9781985385</v>
      </c>
      <c r="H31" s="136">
        <f t="shared" si="2"/>
        <v>3341907.2958718413</v>
      </c>
    </row>
    <row r="32" spans="2:9" x14ac:dyDescent="0.25">
      <c r="B32" s="100" t="s">
        <v>342</v>
      </c>
      <c r="C32" s="136">
        <f t="shared" si="2"/>
        <v>256926790.53723598</v>
      </c>
      <c r="D32" s="136">
        <f t="shared" si="2"/>
        <v>283203900.99075919</v>
      </c>
      <c r="E32" s="136">
        <f t="shared" si="2"/>
        <v>312168495.03578669</v>
      </c>
      <c r="F32" s="136">
        <f t="shared" si="2"/>
        <v>344095434.25070149</v>
      </c>
      <c r="G32" s="136">
        <f t="shared" si="2"/>
        <v>379287691.59938902</v>
      </c>
      <c r="H32" s="136">
        <f t="shared" si="2"/>
        <v>418079226.51475847</v>
      </c>
    </row>
    <row r="33" spans="2:9" x14ac:dyDescent="0.25">
      <c r="B33" s="100" t="s">
        <v>343</v>
      </c>
      <c r="C33" s="136">
        <f t="shared" si="2"/>
        <v>60538621.534109995</v>
      </c>
      <c r="D33" s="136">
        <f t="shared" si="2"/>
        <v>66730190.896843702</v>
      </c>
      <c r="E33" s="136">
        <f t="shared" si="2"/>
        <v>73555001.159387827</v>
      </c>
      <c r="F33" s="136">
        <f t="shared" si="2"/>
        <v>81077816.844870597</v>
      </c>
      <c r="G33" s="136">
        <f t="shared" si="2"/>
        <v>89370026.248601198</v>
      </c>
      <c r="H33" s="136">
        <f t="shared" si="2"/>
        <v>98510318.882383257</v>
      </c>
    </row>
    <row r="34" spans="2:9" x14ac:dyDescent="0.25">
      <c r="B34" s="100" t="s">
        <v>344</v>
      </c>
      <c r="C34" s="136">
        <f t="shared" si="2"/>
        <v>4800000</v>
      </c>
      <c r="D34" s="136">
        <f t="shared" si="2"/>
        <v>5134368</v>
      </c>
      <c r="E34" s="136">
        <f t="shared" si="2"/>
        <v>5874602.7505761422</v>
      </c>
      <c r="F34" s="136">
        <f t="shared" si="2"/>
        <v>7189782.8077243287</v>
      </c>
      <c r="G34" s="136">
        <f t="shared" si="2"/>
        <v>9412365.7267316151</v>
      </c>
      <c r="H34" s="136">
        <f t="shared" si="2"/>
        <v>13180369.089646218</v>
      </c>
    </row>
    <row r="35" spans="2:9" x14ac:dyDescent="0.25">
      <c r="B35" s="100" t="s">
        <v>345</v>
      </c>
      <c r="C35" s="136">
        <f t="shared" si="2"/>
        <v>100000</v>
      </c>
      <c r="D35" s="136">
        <f t="shared" si="2"/>
        <v>106966</v>
      </c>
      <c r="E35" s="136">
        <f t="shared" si="2"/>
        <v>122387.55730366963</v>
      </c>
      <c r="F35" s="136">
        <f t="shared" si="2"/>
        <v>149787.14182759018</v>
      </c>
      <c r="G35" s="136">
        <f t="shared" si="2"/>
        <v>196090.95264024197</v>
      </c>
      <c r="H35" s="136">
        <f t="shared" si="2"/>
        <v>274591.02270096284</v>
      </c>
    </row>
    <row r="36" spans="2:9" x14ac:dyDescent="0.25">
      <c r="B36" s="100" t="s">
        <v>346</v>
      </c>
      <c r="C36" s="136">
        <f>C19*0.6</f>
        <v>9600000</v>
      </c>
      <c r="D36" s="136">
        <f t="shared" ref="D36:H36" si="3">D19*0.6</f>
        <v>10268736</v>
      </c>
      <c r="E36" s="136">
        <f t="shared" si="3"/>
        <v>11749205.501152284</v>
      </c>
      <c r="F36" s="136">
        <f t="shared" si="3"/>
        <v>14379565.615448657</v>
      </c>
      <c r="G36" s="136">
        <f t="shared" si="3"/>
        <v>18824731.45346323</v>
      </c>
      <c r="H36" s="136">
        <f t="shared" si="3"/>
        <v>26360738.179292437</v>
      </c>
    </row>
    <row r="37" spans="2:9" x14ac:dyDescent="0.25">
      <c r="B37" s="100" t="s">
        <v>347</v>
      </c>
      <c r="C37" s="45">
        <f>SUM('Servicios públicos'!B88*Costos!$D$17,'Servicios públicos'!B89*Costos!$D$18)</f>
        <v>3157272</v>
      </c>
      <c r="D37" s="45">
        <f>SUM('Servicios públicos'!C88*Costos!$D$17,'Servicios públicos'!C89*Costos!$D$18)</f>
        <v>3377207.56752</v>
      </c>
      <c r="E37" s="45">
        <f>SUM('Servicios públicos'!D88*Costos!$D$17,'Servicios públicos'!D89*Costos!$D$18)</f>
        <v>3612463.8466734439</v>
      </c>
      <c r="F37" s="45">
        <f>SUM('Servicios públicos'!E88*Costos!$D$17,'Servicios públicos'!E89*Costos!$D$18)</f>
        <v>3864108.0782327168</v>
      </c>
      <c r="G37" s="45">
        <f>SUM('Servicios públicos'!F88*Costos!$D$17,'Servicios públicos'!F89*Costos!$D$18)</f>
        <v>4133281.8469624082</v>
      </c>
      <c r="H37" s="45">
        <f>SUM('Servicios públicos'!G88*Costos!$D$17,'Servicios públicos'!G89*Costos!$D$18)</f>
        <v>4421206.2604218088</v>
      </c>
    </row>
    <row r="38" spans="2:9" x14ac:dyDescent="0.25">
      <c r="B38" s="100" t="s">
        <v>348</v>
      </c>
      <c r="C38" s="45">
        <f t="shared" ref="C38:H38" si="4">C21</f>
        <v>11975532.5</v>
      </c>
      <c r="D38" s="45">
        <f t="shared" si="4"/>
        <v>11975532.5</v>
      </c>
      <c r="E38" s="45">
        <f t="shared" si="4"/>
        <v>11975532.5</v>
      </c>
      <c r="F38" s="45">
        <f t="shared" si="4"/>
        <v>11975532.5</v>
      </c>
      <c r="G38" s="45">
        <f t="shared" si="4"/>
        <v>11975532.5</v>
      </c>
      <c r="H38" s="45">
        <f t="shared" si="4"/>
        <v>7275546.5</v>
      </c>
    </row>
    <row r="39" spans="2:9" x14ac:dyDescent="0.25">
      <c r="B39" s="100" t="s">
        <v>349</v>
      </c>
      <c r="C39" s="45">
        <f>Costos!$F$52*0.6</f>
        <v>2068711.1099999996</v>
      </c>
      <c r="D39" s="45">
        <f>0.6*Costos!$F$52*(1+'Estados financieros'!$G$17)^D12</f>
        <v>2212817.5259225997</v>
      </c>
      <c r="E39" s="45">
        <f>0.6*Costos!$F$52*(1+'Estados financieros'!$G$17)^E12</f>
        <v>2366962.3947783685</v>
      </c>
      <c r="F39" s="45">
        <f>0.6*Costos!$F$52*(1+'Estados financieros'!$G$17)^F12</f>
        <v>2531844.9951986298</v>
      </c>
      <c r="G39" s="45">
        <f>0.6*Costos!$F$52*(1+'Estados financieros'!$G$17)^G12</f>
        <v>2708213.3175641666</v>
      </c>
      <c r="H39" s="45">
        <f>0.6*Costos!$F$52*(1+'Estados financieros'!$G$17)^H12</f>
        <v>2896867.4572656867</v>
      </c>
    </row>
    <row r="40" spans="2:9" x14ac:dyDescent="0.25">
      <c r="B40" s="100" t="s">
        <v>350</v>
      </c>
      <c r="C40" s="45">
        <f t="shared" ref="C40:H41" si="5">C23</f>
        <v>1877713.9499999997</v>
      </c>
      <c r="D40" s="45">
        <f t="shared" si="5"/>
        <v>1877713.9499999997</v>
      </c>
      <c r="E40" s="45">
        <f t="shared" si="5"/>
        <v>1877713.9499999997</v>
      </c>
      <c r="F40" s="45">
        <f t="shared" si="5"/>
        <v>1877713.9499999997</v>
      </c>
      <c r="G40" s="45">
        <f t="shared" si="5"/>
        <v>1877713.9499999997</v>
      </c>
      <c r="H40" s="45">
        <f t="shared" si="5"/>
        <v>1877713.9499999997</v>
      </c>
    </row>
    <row r="41" spans="2:9" x14ac:dyDescent="0.25">
      <c r="B41" s="100" t="s">
        <v>351</v>
      </c>
      <c r="C41" s="45">
        <f t="shared" si="5"/>
        <v>3064110.6379999993</v>
      </c>
      <c r="D41" s="45">
        <f t="shared" si="5"/>
        <v>3064110.6379999993</v>
      </c>
      <c r="E41" s="45">
        <f t="shared" si="5"/>
        <v>3064110.6379999993</v>
      </c>
      <c r="F41" s="45">
        <f t="shared" si="5"/>
        <v>3064110.6379999993</v>
      </c>
      <c r="G41" s="45">
        <f t="shared" si="5"/>
        <v>3064110.6379999993</v>
      </c>
      <c r="H41" s="45">
        <f t="shared" si="5"/>
        <v>0</v>
      </c>
    </row>
    <row r="42" spans="2:9" x14ac:dyDescent="0.25">
      <c r="B42" s="102" t="s">
        <v>249</v>
      </c>
      <c r="C42" s="75">
        <f t="shared" ref="C42:H42" si="6">SUM(C31:C41)</f>
        <v>355325801.269346</v>
      </c>
      <c r="D42" s="75">
        <f t="shared" si="6"/>
        <v>389253372.70238554</v>
      </c>
      <c r="E42" s="75">
        <f t="shared" si="6"/>
        <v>427855991.87594712</v>
      </c>
      <c r="F42" s="75">
        <f t="shared" si="6"/>
        <v>472028679.73374528</v>
      </c>
      <c r="G42" s="75">
        <f t="shared" si="6"/>
        <v>523236281.21155041</v>
      </c>
      <c r="H42" s="75">
        <f t="shared" si="6"/>
        <v>576218485.15234065</v>
      </c>
    </row>
    <row r="44" spans="2:9" x14ac:dyDescent="0.25">
      <c r="B44" s="280" t="s">
        <v>353</v>
      </c>
      <c r="C44" s="281"/>
      <c r="D44" s="281"/>
      <c r="E44" s="281"/>
      <c r="F44" s="281"/>
      <c r="G44" s="281"/>
      <c r="H44" s="281"/>
      <c r="I44" s="281"/>
    </row>
    <row r="46" spans="2:9" x14ac:dyDescent="0.25">
      <c r="C46" s="96" t="s">
        <v>168</v>
      </c>
      <c r="D46" s="96" t="s">
        <v>169</v>
      </c>
      <c r="E46" s="96" t="s">
        <v>170</v>
      </c>
      <c r="F46" s="96" t="s">
        <v>171</v>
      </c>
      <c r="G46" s="96" t="s">
        <v>172</v>
      </c>
      <c r="H46" s="96" t="s">
        <v>173</v>
      </c>
    </row>
    <row r="47" spans="2:9" x14ac:dyDescent="0.25">
      <c r="B47" s="102" t="s">
        <v>249</v>
      </c>
      <c r="C47" s="75">
        <f t="shared" ref="C47:H47" si="7">C25-C42</f>
        <v>11834915.939431429</v>
      </c>
      <c r="D47" s="75">
        <f t="shared" si="7"/>
        <v>12681275.194363892</v>
      </c>
      <c r="E47" s="75">
        <f t="shared" si="7"/>
        <v>14099416.505453229</v>
      </c>
      <c r="F47" s="75">
        <f t="shared" si="7"/>
        <v>16317249.873874307</v>
      </c>
      <c r="G47" s="75">
        <f t="shared" si="7"/>
        <v>19780738.205950677</v>
      </c>
      <c r="H47" s="75">
        <f t="shared" si="7"/>
        <v>25343492.162890315</v>
      </c>
    </row>
  </sheetData>
  <mergeCells count="10">
    <mergeCell ref="A1:H1"/>
    <mergeCell ref="B27:I27"/>
    <mergeCell ref="B44:I44"/>
    <mergeCell ref="B10:E10"/>
    <mergeCell ref="G9:H9"/>
    <mergeCell ref="G4:H4"/>
    <mergeCell ref="G5:H5"/>
    <mergeCell ref="G6:H6"/>
    <mergeCell ref="G7:H7"/>
    <mergeCell ref="G8:H8"/>
  </mergeCells>
  <hyperlinks>
    <hyperlink ref="G4" r:id="rId1" location="polycard_client=search-nordic&amp;searchVariation=176872233227&amp;backend_model=search-backend&amp;position=17&amp;search_layout=grid&amp;type=item&amp;tracking_id=291dca63-4a66-4809-bb67-a511a6d1b73f " display="https://articulo.mercadolibre.com.co/MCO-657750294-caja-resma-papel-ecologico-carta-x-10-unidades-_JM?searchVariation=176872233227#polycard_client=search-nordic&amp;searchVariation=176872233227&amp;backend_model=search-backend&amp;position=17&amp;search_layout=grid&amp;type=item&amp;tracking_id=291dca63-4a66-4809-bb67-a511a6d1b73f " xr:uid="{DD24A442-D246-4917-9228-D69F524DED55}"/>
    <hyperlink ref="G5" r:id="rId2" xr:uid="{829B3935-4292-4198-AA8E-E235FE9F11A5}"/>
    <hyperlink ref="G6" r:id="rId3" xr:uid="{E8113CC8-0794-44F9-8DED-832E6E83B676}"/>
    <hyperlink ref="G7" r:id="rId4" location="polycard_client=search-nordic&amp;searchVariation=182896163187&amp;position=15&amp;search_layout=grid&amp;type=item&amp;tracking_id=11bf0ac1-0f8f-4a4d-b66d-e6a948b83bd1" display="https://articulo.mercadolibre.com.co/MCO-2403647228-carpeta-archivadora-legajador-az-carta-x-10-unidades-_JM?searchVariation=182896163187#polycard_client=search-nordic&amp;searchVariation=182896163187&amp;position=15&amp;search_layout=grid&amp;type=item&amp;tracking_id=11bf0ac1-0f8f-4a4d-b66d-e6a948b83bd1" xr:uid="{955B85A5-71BC-45B3-81CF-59CA757527E4}"/>
    <hyperlink ref="G8" r:id="rId5" location="polycard_client=search-nordic&amp;searchVariation=MCO29423656&amp;position=6&amp;search_layout=grid&amp;type=product&amp;tracking_id=f8819ea5-da2c-453e-a40b-0e5f5d5bcc1a&amp;wid=MCO2841819674&amp;sid=search " display="https://www.mercadolibre.com.co/kit-de-marcadores-doble-punta-set-x-48u-rotuladores-alcohol/p/MCO29423656#polycard_client=search-nordic&amp;searchVariation=MCO29423656&amp;position=6&amp;search_layout=grid&amp;type=product&amp;tracking_id=f8819ea5-da2c-453e-a40b-0e5f5d5bcc1a&amp;wid=MCO2841819674&amp;sid=search " xr:uid="{D2C37D3C-0EF0-4D3C-A1BB-C01E88965F6E}"/>
    <hyperlink ref="G9" r:id="rId6" location="polycard_client=search-nordic&amp;searchVariation=MCO2021915812&amp;position=7&amp;search_layout=grid&amp;type=product&amp;tracking_id=1eca14d7-284e-4d18-a800-cb4b8ec6364a&amp;wid=MCO2855714852&amp;sid=search" display="https://www.mercadolibre.com.co/juego-de-10-pcas-suministros-oficina-azul-claro-estudiante/p/MCO2021915812#polycard_client=search-nordic&amp;searchVariation=MCO2021915812&amp;position=7&amp;search_layout=grid&amp;type=product&amp;tracking_id=1eca14d7-284e-4d18-a800-cb4b8ec6364a&amp;wid=MCO2855714852&amp;sid=search" xr:uid="{A07C0290-9733-4C1C-B157-B500855FA7B7}"/>
  </hyperlinks>
  <pageMargins left="0.7" right="0.7" top="0.75" bottom="0.75" header="0.3" footer="0.3"/>
  <legacyDrawing r:id="rId7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5BC4B0-77D2-4699-A54D-1E6B6C8585AB}">
  <dimension ref="A1:J48"/>
  <sheetViews>
    <sheetView zoomScaleNormal="100" workbookViewId="0">
      <selection activeCell="B1" sqref="B1:G1"/>
    </sheetView>
  </sheetViews>
  <sheetFormatPr baseColWidth="10" defaultColWidth="11.42578125" defaultRowHeight="15" x14ac:dyDescent="0.25"/>
  <cols>
    <col min="1" max="1" width="42.28515625" bestFit="1" customWidth="1"/>
    <col min="2" max="2" width="15" customWidth="1"/>
    <col min="3" max="7" width="16.28515625" bestFit="1" customWidth="1"/>
    <col min="10" max="10" width="14.140625" customWidth="1"/>
  </cols>
  <sheetData>
    <row r="1" spans="1:10" x14ac:dyDescent="0.25">
      <c r="A1" t="s">
        <v>354</v>
      </c>
      <c r="B1" s="195">
        <v>0</v>
      </c>
      <c r="C1" s="195">
        <v>1</v>
      </c>
      <c r="D1" s="195">
        <v>2</v>
      </c>
      <c r="E1" s="195">
        <v>3</v>
      </c>
      <c r="F1" s="195">
        <v>4</v>
      </c>
      <c r="G1" s="195">
        <v>5</v>
      </c>
    </row>
    <row r="2" spans="1:10" x14ac:dyDescent="0.25">
      <c r="A2" s="23" t="s">
        <v>355</v>
      </c>
      <c r="B2" s="24" t="s">
        <v>168</v>
      </c>
      <c r="C2" s="24" t="s">
        <v>169</v>
      </c>
      <c r="D2" s="24" t="s">
        <v>170</v>
      </c>
      <c r="E2" s="24" t="s">
        <v>171</v>
      </c>
      <c r="F2" s="24" t="s">
        <v>172</v>
      </c>
      <c r="G2" s="24" t="s">
        <v>173</v>
      </c>
      <c r="I2" s="24" t="s">
        <v>180</v>
      </c>
      <c r="J2" s="24" t="s">
        <v>356</v>
      </c>
    </row>
    <row r="3" spans="1:10" x14ac:dyDescent="0.25">
      <c r="A3" s="25" t="s">
        <v>357</v>
      </c>
      <c r="B3" s="144">
        <v>90304655.781599998</v>
      </c>
      <c r="C3" s="144">
        <f>$B3*(1+$J$8)^C$1</f>
        <v>99540537.370587468</v>
      </c>
      <c r="D3" s="144">
        <f t="shared" ref="D3:G3" si="0">$B3*(1+$J$8)^D$1</f>
        <v>109721015.97937976</v>
      </c>
      <c r="E3" s="144">
        <f t="shared" si="0"/>
        <v>120942699.98490621</v>
      </c>
      <c r="F3" s="144">
        <f t="shared" si="0"/>
        <v>133312078.35687526</v>
      </c>
      <c r="G3" s="144">
        <f t="shared" si="0"/>
        <v>146946531.19243762</v>
      </c>
      <c r="I3" s="27" t="s">
        <v>358</v>
      </c>
      <c r="J3" s="28">
        <f>(908526-877803)/877803</f>
        <v>3.4999880383183926E-2</v>
      </c>
    </row>
    <row r="4" spans="1:10" x14ac:dyDescent="0.25">
      <c r="A4" s="25" t="s">
        <v>359</v>
      </c>
      <c r="B4" s="144">
        <v>42764085.639299996</v>
      </c>
      <c r="C4" s="144">
        <f t="shared" ref="C4:G12" si="1">$B4*(1+$J$8)^C$1</f>
        <v>47137769.673721291</v>
      </c>
      <c r="D4" s="144">
        <f t="shared" si="1"/>
        <v>51958770.931157686</v>
      </c>
      <c r="E4" s="144">
        <f t="shared" si="1"/>
        <v>57272838.646449015</v>
      </c>
      <c r="F4" s="144">
        <f t="shared" si="1"/>
        <v>63130401.043708801</v>
      </c>
      <c r="G4" s="144">
        <f t="shared" si="1"/>
        <v>69587043.878549084</v>
      </c>
      <c r="I4" s="27" t="s">
        <v>360</v>
      </c>
      <c r="J4" s="28">
        <f>(1000000-908526)/908526</f>
        <v>0.10068396501586085</v>
      </c>
    </row>
    <row r="5" spans="1:10" x14ac:dyDescent="0.25">
      <c r="A5" s="25" t="s">
        <v>361</v>
      </c>
      <c r="B5" s="144">
        <v>28680905.046</v>
      </c>
      <c r="C5" s="144">
        <f t="shared" si="1"/>
        <v>31614236.008586124</v>
      </c>
      <c r="D5" s="144">
        <f t="shared" si="1"/>
        <v>34847572.515706711</v>
      </c>
      <c r="E5" s="144">
        <f t="shared" si="1"/>
        <v>38411597.544461645</v>
      </c>
      <c r="F5" s="144">
        <f t="shared" si="1"/>
        <v>42340132.164232329</v>
      </c>
      <c r="G5" s="144">
        <f t="shared" si="1"/>
        <v>46670456.484128661</v>
      </c>
      <c r="I5" s="27" t="s">
        <v>362</v>
      </c>
      <c r="J5" s="28">
        <f>(1160000-1000000)/1000000</f>
        <v>0.16</v>
      </c>
    </row>
    <row r="6" spans="1:10" x14ac:dyDescent="0.25">
      <c r="A6" s="25" t="s">
        <v>363</v>
      </c>
      <c r="B6" s="144">
        <v>35662315.20042</v>
      </c>
      <c r="C6" s="144">
        <f t="shared" si="1"/>
        <v>39309667.7929243</v>
      </c>
      <c r="D6" s="144">
        <f t="shared" si="1"/>
        <v>43330052.278038062</v>
      </c>
      <c r="E6" s="144">
        <f t="shared" si="1"/>
        <v>47761620.380710989</v>
      </c>
      <c r="F6" s="144">
        <f t="shared" si="1"/>
        <v>52646425.782120846</v>
      </c>
      <c r="G6" s="144">
        <f t="shared" si="1"/>
        <v>58030823.191076569</v>
      </c>
      <c r="I6" s="27" t="s">
        <v>364</v>
      </c>
      <c r="J6" s="28">
        <f>(1300000-1160000)/1160000</f>
        <v>0.1206896551724138</v>
      </c>
    </row>
    <row r="7" spans="1:10" x14ac:dyDescent="0.25">
      <c r="A7" s="25" t="s">
        <v>365</v>
      </c>
      <c r="B7" s="144">
        <v>46371592.564139999</v>
      </c>
      <c r="C7" s="144">
        <f t="shared" si="1"/>
        <v>51114233.28745953</v>
      </c>
      <c r="D7" s="144">
        <f t="shared" si="1"/>
        <v>56341926.168506406</v>
      </c>
      <c r="E7" s="144">
        <f t="shared" si="1"/>
        <v>62104279.771251962</v>
      </c>
      <c r="F7" s="144">
        <f t="shared" si="1"/>
        <v>68455976.36067082</v>
      </c>
      <c r="G7" s="144">
        <f t="shared" si="1"/>
        <v>75457290.813989475</v>
      </c>
      <c r="I7" s="27" t="s">
        <v>366</v>
      </c>
      <c r="J7" s="28">
        <f>(1423500-1300000)/1300000</f>
        <v>9.5000000000000001E-2</v>
      </c>
    </row>
    <row r="8" spans="1:10" x14ac:dyDescent="0.25">
      <c r="A8" s="25" t="s">
        <v>367</v>
      </c>
      <c r="B8" s="144">
        <v>31941564.864780005</v>
      </c>
      <c r="C8" s="144">
        <f t="shared" si="1"/>
        <v>35208378.832506575</v>
      </c>
      <c r="D8" s="144">
        <f t="shared" si="1"/>
        <v>38809305.219111562</v>
      </c>
      <c r="E8" s="144">
        <f t="shared" si="1"/>
        <v>42778515.272040211</v>
      </c>
      <c r="F8" s="144">
        <f t="shared" si="1"/>
        <v>47153675.092822768</v>
      </c>
      <c r="G8" s="144">
        <f t="shared" si="1"/>
        <v>51976303.072227962</v>
      </c>
      <c r="I8" s="29" t="s">
        <v>368</v>
      </c>
      <c r="J8" s="30">
        <f>AVERAGE(J3:J7)</f>
        <v>0.10227470011429171</v>
      </c>
    </row>
    <row r="9" spans="1:10" x14ac:dyDescent="0.25">
      <c r="A9" s="25" t="s">
        <v>369</v>
      </c>
      <c r="B9" s="144">
        <v>37352825.252039999</v>
      </c>
      <c r="C9" s="144">
        <f t="shared" si="1"/>
        <v>41173074.253113933</v>
      </c>
      <c r="D9" s="144">
        <f t="shared" si="1"/>
        <v>45384038.07513462</v>
      </c>
      <c r="E9" s="144">
        <f t="shared" si="1"/>
        <v>50025676.959244609</v>
      </c>
      <c r="F9" s="144">
        <f t="shared" si="1"/>
        <v>55142038.068265788</v>
      </c>
      <c r="G9" s="144">
        <f t="shared" si="1"/>
        <v>60781673.475388519</v>
      </c>
    </row>
    <row r="10" spans="1:10" x14ac:dyDescent="0.25">
      <c r="A10" s="25" t="s">
        <v>370</v>
      </c>
      <c r="B10" s="144">
        <v>46371592.564139999</v>
      </c>
      <c r="C10" s="144">
        <f t="shared" si="1"/>
        <v>51114233.28745953</v>
      </c>
      <c r="D10" s="144">
        <f t="shared" si="1"/>
        <v>56341926.168506406</v>
      </c>
      <c r="E10" s="144">
        <f t="shared" si="1"/>
        <v>62104279.771251962</v>
      </c>
      <c r="F10" s="144">
        <f t="shared" si="1"/>
        <v>68455976.36067082</v>
      </c>
      <c r="G10" s="144">
        <f t="shared" si="1"/>
        <v>75457290.813989475</v>
      </c>
    </row>
    <row r="11" spans="1:10" x14ac:dyDescent="0.25">
      <c r="A11" s="25" t="s">
        <v>371</v>
      </c>
      <c r="B11" s="144">
        <v>39156578.71446</v>
      </c>
      <c r="C11" s="144">
        <f t="shared" si="1"/>
        <v>43161306.059983052</v>
      </c>
      <c r="D11" s="144">
        <f t="shared" si="1"/>
        <v>47575615.69380898</v>
      </c>
      <c r="E11" s="144">
        <f t="shared" si="1"/>
        <v>52441397.521646082</v>
      </c>
      <c r="F11" s="144">
        <f t="shared" si="1"/>
        <v>57804825.726746798</v>
      </c>
      <c r="G11" s="144">
        <f t="shared" si="1"/>
        <v>63716796.943108715</v>
      </c>
    </row>
    <row r="12" spans="1:10" x14ac:dyDescent="0.25">
      <c r="A12" s="31" t="s">
        <v>372</v>
      </c>
      <c r="B12" s="144">
        <v>35549071.789619997</v>
      </c>
      <c r="C12" s="144">
        <f t="shared" si="1"/>
        <v>39184842.446244806</v>
      </c>
      <c r="D12" s="144">
        <f t="shared" si="1"/>
        <v>43192460.45646026</v>
      </c>
      <c r="E12" s="144">
        <f t="shared" si="1"/>
        <v>47609956.396843135</v>
      </c>
      <c r="F12" s="144">
        <f t="shared" si="1"/>
        <v>52479250.409784772</v>
      </c>
      <c r="G12" s="144">
        <f t="shared" si="1"/>
        <v>57846550.007668324</v>
      </c>
    </row>
    <row r="13" spans="1:10" x14ac:dyDescent="0.25">
      <c r="A13" s="32" t="s">
        <v>249</v>
      </c>
      <c r="B13" s="145">
        <f t="shared" ref="B13:G13" si="2">SUM(B3:B12)</f>
        <v>434155187.41649997</v>
      </c>
      <c r="C13" s="145">
        <f t="shared" si="2"/>
        <v>478558279.01258671</v>
      </c>
      <c r="D13" s="145">
        <f t="shared" si="2"/>
        <v>527502683.4858104</v>
      </c>
      <c r="E13" s="145">
        <f t="shared" si="2"/>
        <v>581452862.24880576</v>
      </c>
      <c r="F13" s="145">
        <f t="shared" si="2"/>
        <v>640920779.36589897</v>
      </c>
      <c r="G13" s="145">
        <f t="shared" si="2"/>
        <v>706470759.87256444</v>
      </c>
    </row>
    <row r="15" spans="1:10" x14ac:dyDescent="0.25">
      <c r="A15" t="s">
        <v>373</v>
      </c>
    </row>
    <row r="16" spans="1:10" x14ac:dyDescent="0.25">
      <c r="A16" s="23" t="s">
        <v>355</v>
      </c>
      <c r="B16" s="24" t="s">
        <v>168</v>
      </c>
      <c r="C16" s="24" t="s">
        <v>169</v>
      </c>
      <c r="D16" s="24" t="s">
        <v>170</v>
      </c>
      <c r="E16" s="24" t="s">
        <v>171</v>
      </c>
      <c r="F16" s="24" t="s">
        <v>172</v>
      </c>
      <c r="G16" s="24" t="s">
        <v>173</v>
      </c>
    </row>
    <row r="17" spans="1:7" x14ac:dyDescent="0.25">
      <c r="A17" s="25" t="s">
        <v>357</v>
      </c>
      <c r="B17" s="33">
        <v>1</v>
      </c>
      <c r="C17" s="33">
        <v>1</v>
      </c>
      <c r="D17" s="33">
        <v>1</v>
      </c>
      <c r="E17" s="33">
        <v>1</v>
      </c>
      <c r="F17" s="33">
        <v>1</v>
      </c>
      <c r="G17" s="33">
        <v>1</v>
      </c>
    </row>
    <row r="18" spans="1:7" x14ac:dyDescent="0.25">
      <c r="A18" s="25" t="s">
        <v>359</v>
      </c>
      <c r="B18" s="33">
        <v>1</v>
      </c>
      <c r="C18" s="33">
        <v>1</v>
      </c>
      <c r="D18" s="33">
        <v>1</v>
      </c>
      <c r="E18" s="33">
        <v>1</v>
      </c>
      <c r="F18" s="33">
        <v>1</v>
      </c>
      <c r="G18" s="33">
        <v>1</v>
      </c>
    </row>
    <row r="19" spans="1:7" x14ac:dyDescent="0.25">
      <c r="A19" s="25" t="s">
        <v>361</v>
      </c>
      <c r="B19" s="33">
        <v>2</v>
      </c>
      <c r="C19" s="33">
        <v>2</v>
      </c>
      <c r="D19" s="33">
        <v>2</v>
      </c>
      <c r="E19" s="33">
        <v>2</v>
      </c>
      <c r="F19" s="33">
        <v>2</v>
      </c>
      <c r="G19" s="33">
        <v>2</v>
      </c>
    </row>
    <row r="20" spans="1:7" x14ac:dyDescent="0.25">
      <c r="A20" s="25" t="s">
        <v>363</v>
      </c>
      <c r="B20" s="33">
        <v>1</v>
      </c>
      <c r="C20" s="33">
        <v>1</v>
      </c>
      <c r="D20" s="33">
        <v>1</v>
      </c>
      <c r="E20" s="33">
        <v>1</v>
      </c>
      <c r="F20" s="33">
        <v>1</v>
      </c>
      <c r="G20" s="33">
        <v>1</v>
      </c>
    </row>
    <row r="21" spans="1:7" x14ac:dyDescent="0.25">
      <c r="A21" s="25" t="s">
        <v>365</v>
      </c>
      <c r="B21" s="33">
        <v>1</v>
      </c>
      <c r="C21" s="33">
        <v>1</v>
      </c>
      <c r="D21" s="33">
        <v>1</v>
      </c>
      <c r="E21" s="33">
        <v>1</v>
      </c>
      <c r="F21" s="33">
        <v>1</v>
      </c>
      <c r="G21" s="33">
        <v>1</v>
      </c>
    </row>
    <row r="22" spans="1:7" x14ac:dyDescent="0.25">
      <c r="A22" s="25" t="s">
        <v>367</v>
      </c>
      <c r="B22" s="33">
        <v>1</v>
      </c>
      <c r="C22" s="33">
        <v>1</v>
      </c>
      <c r="D22" s="33">
        <v>1</v>
      </c>
      <c r="E22" s="33">
        <v>1</v>
      </c>
      <c r="F22" s="33">
        <v>1</v>
      </c>
      <c r="G22" s="33">
        <v>1</v>
      </c>
    </row>
    <row r="23" spans="1:7" x14ac:dyDescent="0.25">
      <c r="A23" s="25" t="s">
        <v>369</v>
      </c>
      <c r="B23" s="33">
        <v>1</v>
      </c>
      <c r="C23" s="33">
        <v>1</v>
      </c>
      <c r="D23" s="33">
        <v>1</v>
      </c>
      <c r="E23" s="33">
        <v>1</v>
      </c>
      <c r="F23" s="33">
        <v>1</v>
      </c>
      <c r="G23" s="33">
        <v>1</v>
      </c>
    </row>
    <row r="24" spans="1:7" x14ac:dyDescent="0.25">
      <c r="A24" s="25" t="s">
        <v>370</v>
      </c>
      <c r="B24" s="33">
        <v>1</v>
      </c>
      <c r="C24" s="33">
        <v>1</v>
      </c>
      <c r="D24" s="33">
        <v>1</v>
      </c>
      <c r="E24" s="33">
        <v>1</v>
      </c>
      <c r="F24" s="33">
        <v>1</v>
      </c>
      <c r="G24" s="33">
        <v>1</v>
      </c>
    </row>
    <row r="25" spans="1:7" x14ac:dyDescent="0.25">
      <c r="A25" s="25" t="s">
        <v>371</v>
      </c>
      <c r="B25" s="33">
        <v>1</v>
      </c>
      <c r="C25" s="33">
        <v>1</v>
      </c>
      <c r="D25" s="33">
        <v>1</v>
      </c>
      <c r="E25" s="33">
        <v>1</v>
      </c>
      <c r="F25" s="33">
        <v>1</v>
      </c>
      <c r="G25" s="33">
        <v>1</v>
      </c>
    </row>
    <row r="26" spans="1:7" x14ac:dyDescent="0.25">
      <c r="A26" s="31" t="s">
        <v>372</v>
      </c>
      <c r="B26" s="33">
        <v>1</v>
      </c>
      <c r="C26" s="33">
        <v>1</v>
      </c>
      <c r="D26" s="33">
        <v>1</v>
      </c>
      <c r="E26" s="33">
        <v>1</v>
      </c>
      <c r="F26" s="33">
        <v>1</v>
      </c>
      <c r="G26" s="33">
        <v>1</v>
      </c>
    </row>
    <row r="27" spans="1:7" x14ac:dyDescent="0.25">
      <c r="A27" s="32" t="s">
        <v>249</v>
      </c>
      <c r="B27" s="146">
        <f t="shared" ref="B27" si="3">SUM(B17:B26)</f>
        <v>11</v>
      </c>
      <c r="C27" s="146">
        <f t="shared" ref="C27" si="4">SUM(C17:C26)</f>
        <v>11</v>
      </c>
      <c r="D27" s="146">
        <f t="shared" ref="D27" si="5">SUM(D17:D26)</f>
        <v>11</v>
      </c>
      <c r="E27" s="146">
        <f t="shared" ref="E27" si="6">SUM(E17:E26)</f>
        <v>11</v>
      </c>
      <c r="F27" s="146">
        <f t="shared" ref="F27" si="7">SUM(F17:F26)</f>
        <v>11</v>
      </c>
      <c r="G27" s="146">
        <f t="shared" ref="G27" si="8">SUM(G17:G26)</f>
        <v>11</v>
      </c>
    </row>
    <row r="30" spans="1:7" x14ac:dyDescent="0.25">
      <c r="A30" s="23" t="s">
        <v>355</v>
      </c>
      <c r="B30" s="24" t="s">
        <v>288</v>
      </c>
      <c r="C30" s="24" t="s">
        <v>285</v>
      </c>
      <c r="D30" s="24" t="s">
        <v>374</v>
      </c>
      <c r="E30" s="24" t="s">
        <v>375</v>
      </c>
    </row>
    <row r="31" spans="1:7" x14ac:dyDescent="0.25">
      <c r="A31" s="25" t="s">
        <v>357</v>
      </c>
      <c r="B31" s="34"/>
      <c r="C31" s="34"/>
      <c r="D31" s="34">
        <v>1</v>
      </c>
      <c r="E31" s="34"/>
    </row>
    <row r="32" spans="1:7" x14ac:dyDescent="0.25">
      <c r="A32" s="25" t="s">
        <v>359</v>
      </c>
      <c r="B32" s="34"/>
      <c r="C32" s="34">
        <v>1</v>
      </c>
      <c r="D32" s="34"/>
      <c r="E32" s="34"/>
    </row>
    <row r="33" spans="1:7" x14ac:dyDescent="0.25">
      <c r="A33" s="25" t="s">
        <v>361</v>
      </c>
      <c r="B33" s="34">
        <v>1</v>
      </c>
      <c r="C33" s="34"/>
      <c r="D33" s="34"/>
      <c r="E33" s="34"/>
    </row>
    <row r="34" spans="1:7" x14ac:dyDescent="0.25">
      <c r="A34" s="25" t="s">
        <v>363</v>
      </c>
      <c r="B34" s="34">
        <v>0.3</v>
      </c>
      <c r="C34" s="34">
        <v>0.7</v>
      </c>
      <c r="D34" s="34"/>
      <c r="E34" s="34"/>
    </row>
    <row r="35" spans="1:7" x14ac:dyDescent="0.25">
      <c r="A35" s="25" t="s">
        <v>365</v>
      </c>
      <c r="B35" s="34"/>
      <c r="C35" s="34"/>
      <c r="D35" s="34">
        <v>0.5</v>
      </c>
      <c r="E35" s="34">
        <v>0.5</v>
      </c>
    </row>
    <row r="36" spans="1:7" x14ac:dyDescent="0.25">
      <c r="A36" s="25" t="s">
        <v>367</v>
      </c>
      <c r="B36" s="34"/>
      <c r="C36" s="34">
        <v>0.3</v>
      </c>
      <c r="D36" s="34">
        <v>0.7</v>
      </c>
      <c r="E36" s="34"/>
    </row>
    <row r="37" spans="1:7" x14ac:dyDescent="0.25">
      <c r="A37" s="25" t="s">
        <v>369</v>
      </c>
      <c r="B37" s="34"/>
      <c r="C37" s="34"/>
      <c r="D37" s="34"/>
      <c r="E37" s="34">
        <v>1</v>
      </c>
    </row>
    <row r="38" spans="1:7" x14ac:dyDescent="0.25">
      <c r="A38" s="25" t="s">
        <v>370</v>
      </c>
      <c r="B38" s="34"/>
      <c r="C38" s="34"/>
      <c r="D38" s="34">
        <v>1</v>
      </c>
      <c r="E38" s="34"/>
    </row>
    <row r="39" spans="1:7" x14ac:dyDescent="0.25">
      <c r="A39" s="31" t="s">
        <v>371</v>
      </c>
      <c r="B39" s="34"/>
      <c r="C39" s="34"/>
      <c r="D39" s="34">
        <v>1</v>
      </c>
      <c r="E39" s="34"/>
    </row>
    <row r="40" spans="1:7" x14ac:dyDescent="0.25">
      <c r="A40" s="9" t="s">
        <v>372</v>
      </c>
      <c r="B40" s="34"/>
      <c r="C40" s="34"/>
      <c r="D40" s="34">
        <v>1</v>
      </c>
      <c r="E40" s="34"/>
    </row>
    <row r="43" spans="1:7" x14ac:dyDescent="0.25">
      <c r="B43" s="24" t="s">
        <v>168</v>
      </c>
      <c r="C43" s="24" t="s">
        <v>169</v>
      </c>
      <c r="D43" s="24" t="s">
        <v>170</v>
      </c>
      <c r="E43" s="24" t="s">
        <v>171</v>
      </c>
      <c r="F43" s="24" t="s">
        <v>172</v>
      </c>
      <c r="G43" s="24" t="s">
        <v>173</v>
      </c>
    </row>
    <row r="44" spans="1:7" x14ac:dyDescent="0.25">
      <c r="A44" s="25" t="s">
        <v>376</v>
      </c>
      <c r="B44" s="144">
        <f>+SUMPRODUCT($B$31:$B$40,B$3:B$12,B$17:B$26)</f>
        <v>68060504.652125999</v>
      </c>
      <c r="C44" s="144">
        <f t="shared" ref="C44:G44" si="9">+SUMPRODUCT($B$31:$B$40,C$3:C$12,C$17:C$26)</f>
        <v>75021372.355049536</v>
      </c>
      <c r="D44" s="144">
        <f t="shared" si="9"/>
        <v>82694160.71482484</v>
      </c>
      <c r="E44" s="144">
        <f t="shared" si="9"/>
        <v>91151681.203136593</v>
      </c>
      <c r="F44" s="144">
        <f t="shared" si="9"/>
        <v>100474192.0631009</v>
      </c>
      <c r="G44" s="144">
        <f t="shared" si="9"/>
        <v>110750159.92558029</v>
      </c>
    </row>
    <row r="45" spans="1:7" x14ac:dyDescent="0.25">
      <c r="A45" s="25" t="s">
        <v>377</v>
      </c>
      <c r="B45" s="144">
        <f>+SUMPRODUCT($C$31:$C$40,B$3:B$12,B$17:B$26)</f>
        <v>77310175.739027992</v>
      </c>
      <c r="C45" s="144">
        <f t="shared" ref="C45:G45" si="10">+SUMPRODUCT($C$31:$C$40,C$3:C$12,C$17:C$26)</f>
        <v>85217050.778520271</v>
      </c>
      <c r="D45" s="144">
        <f t="shared" si="10"/>
        <v>93932599.091517791</v>
      </c>
      <c r="E45" s="144">
        <f t="shared" si="10"/>
        <v>103539527.49455877</v>
      </c>
      <c r="F45" s="144">
        <f t="shared" si="10"/>
        <v>114129001.61904022</v>
      </c>
      <c r="G45" s="144">
        <f t="shared" si="10"/>
        <v>125801511.03397107</v>
      </c>
    </row>
    <row r="46" spans="1:7" x14ac:dyDescent="0.25">
      <c r="A46" s="25" t="s">
        <v>378</v>
      </c>
      <c r="B46" s="144">
        <f>+SUMPRODUCT($D$31:$D$40,B$3:B$12,B$17:B$26)</f>
        <v>256926790.53723598</v>
      </c>
      <c r="C46" s="144">
        <f t="shared" ref="C46:G46" si="11">+SUMPRODUCT($D$31:$D$40,C$3:C$12,C$17:C$26)</f>
        <v>283203900.99075919</v>
      </c>
      <c r="D46" s="144">
        <f t="shared" si="11"/>
        <v>312168495.03578669</v>
      </c>
      <c r="E46" s="144">
        <f t="shared" si="11"/>
        <v>344095434.25070149</v>
      </c>
      <c r="F46" s="144">
        <f t="shared" si="11"/>
        <v>379287691.59938902</v>
      </c>
      <c r="G46" s="144">
        <f t="shared" si="11"/>
        <v>418079226.51475847</v>
      </c>
    </row>
    <row r="47" spans="1:7" x14ac:dyDescent="0.25">
      <c r="A47" s="25" t="s">
        <v>379</v>
      </c>
      <c r="B47" s="144">
        <f>+SUMPRODUCT($E$31:$E$40,B$3:B$12,B$17:B$26)</f>
        <v>60538621.534109995</v>
      </c>
      <c r="C47" s="144">
        <f t="shared" ref="C47:G47" si="12">+SUMPRODUCT($E$31:$E$40,C$3:C$12,C$17:C$26)</f>
        <v>66730190.896843702</v>
      </c>
      <c r="D47" s="144">
        <f t="shared" si="12"/>
        <v>73555001.159387827</v>
      </c>
      <c r="E47" s="144">
        <f t="shared" si="12"/>
        <v>81077816.844870597</v>
      </c>
      <c r="F47" s="144">
        <f t="shared" si="12"/>
        <v>89370026.248601198</v>
      </c>
      <c r="G47" s="144">
        <f t="shared" si="12"/>
        <v>98510318.882383257</v>
      </c>
    </row>
    <row r="48" spans="1:7" x14ac:dyDescent="0.25">
      <c r="A48" s="35" t="s">
        <v>249</v>
      </c>
      <c r="B48" s="145">
        <f t="shared" ref="B48:G48" si="13">SUM(B44:B47)</f>
        <v>462836092.46249998</v>
      </c>
      <c r="C48" s="145">
        <f t="shared" si="13"/>
        <v>510172515.02117264</v>
      </c>
      <c r="D48" s="145">
        <f t="shared" si="13"/>
        <v>562350256.00151718</v>
      </c>
      <c r="E48" s="145">
        <f t="shared" si="13"/>
        <v>619864459.79326749</v>
      </c>
      <c r="F48" s="145">
        <f t="shared" si="13"/>
        <v>683260911.53013134</v>
      </c>
      <c r="G48" s="145">
        <f t="shared" si="13"/>
        <v>753141216.35669303</v>
      </c>
    </row>
  </sheetData>
  <phoneticPr fontId="3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5DAB8A-F525-49AC-A54E-05DA70B2B7C3}">
  <dimension ref="A1:L68"/>
  <sheetViews>
    <sheetView workbookViewId="0">
      <selection activeCell="G9" sqref="G9"/>
    </sheetView>
  </sheetViews>
  <sheetFormatPr baseColWidth="10" defaultColWidth="11.42578125" defaultRowHeight="15" x14ac:dyDescent="0.25"/>
  <cols>
    <col min="1" max="1" width="9" customWidth="1"/>
    <col min="2" max="2" width="11.140625" customWidth="1"/>
    <col min="3" max="3" width="17.140625" customWidth="1"/>
    <col min="4" max="4" width="15.7109375" customWidth="1"/>
    <col min="5" max="5" width="15.28515625" bestFit="1" customWidth="1"/>
    <col min="6" max="6" width="14.7109375" customWidth="1"/>
    <col min="9" max="9" width="15.7109375" bestFit="1" customWidth="1"/>
    <col min="10" max="12" width="15.7109375" customWidth="1"/>
  </cols>
  <sheetData>
    <row r="1" spans="1:12" x14ac:dyDescent="0.25">
      <c r="A1" s="340" t="s">
        <v>380</v>
      </c>
      <c r="B1" s="341"/>
      <c r="C1" s="26">
        <f>Inversiones!D107</f>
        <v>280000000</v>
      </c>
    </row>
    <row r="2" spans="1:12" x14ac:dyDescent="0.25">
      <c r="A2" s="340" t="s">
        <v>381</v>
      </c>
      <c r="B2" s="341"/>
      <c r="C2" s="77">
        <v>0.1913</v>
      </c>
      <c r="D2" s="4"/>
    </row>
    <row r="3" spans="1:12" x14ac:dyDescent="0.25">
      <c r="A3" s="340" t="s">
        <v>382</v>
      </c>
      <c r="B3" s="341"/>
      <c r="C3" s="36">
        <f>((1+C2)^(1/6))-1</f>
        <v>2.9603926906092592E-2</v>
      </c>
    </row>
    <row r="4" spans="1:12" x14ac:dyDescent="0.25">
      <c r="A4" s="340" t="s">
        <v>383</v>
      </c>
      <c r="B4" s="341"/>
      <c r="C4" s="9">
        <f>12*5</f>
        <v>60</v>
      </c>
    </row>
    <row r="5" spans="1:12" x14ac:dyDescent="0.25">
      <c r="A5" s="340" t="s">
        <v>384</v>
      </c>
      <c r="B5" s="341"/>
      <c r="C5" s="37">
        <f>-PMT(C3,C4,C1)</f>
        <v>10031531.468060352</v>
      </c>
    </row>
    <row r="6" spans="1:12" x14ac:dyDescent="0.25">
      <c r="H6" s="285" t="s">
        <v>385</v>
      </c>
      <c r="I6" s="285"/>
      <c r="J6" s="285"/>
      <c r="K6" s="285"/>
      <c r="L6" s="285"/>
    </row>
    <row r="7" spans="1:12" x14ac:dyDescent="0.25">
      <c r="A7" s="38" t="s">
        <v>180</v>
      </c>
      <c r="B7" s="38" t="s">
        <v>386</v>
      </c>
      <c r="C7" s="38" t="s">
        <v>384</v>
      </c>
      <c r="D7" s="38" t="s">
        <v>387</v>
      </c>
      <c r="E7" s="38" t="s">
        <v>388</v>
      </c>
      <c r="F7" s="38" t="s">
        <v>389</v>
      </c>
      <c r="H7" s="38" t="s">
        <v>180</v>
      </c>
      <c r="I7" s="38" t="s">
        <v>384</v>
      </c>
      <c r="J7" s="38" t="s">
        <v>387</v>
      </c>
      <c r="K7" s="38" t="s">
        <v>390</v>
      </c>
      <c r="L7" s="38" t="s">
        <v>389</v>
      </c>
    </row>
    <row r="8" spans="1:12" x14ac:dyDescent="0.25">
      <c r="A8" s="39">
        <v>0</v>
      </c>
      <c r="B8" s="39">
        <v>0</v>
      </c>
      <c r="C8" s="40"/>
      <c r="D8" s="40"/>
      <c r="E8" s="40"/>
      <c r="F8" s="41">
        <f>C1</f>
        <v>280000000</v>
      </c>
      <c r="H8" s="9">
        <v>1</v>
      </c>
      <c r="I8" s="37">
        <f>SUM(C9:C20)</f>
        <v>120378377.61672419</v>
      </c>
      <c r="J8" s="37">
        <f t="shared" ref="J8:K8" si="0">SUM(D9:D20)</f>
        <v>95705300.990210444</v>
      </c>
      <c r="K8" s="37">
        <f t="shared" si="0"/>
        <v>24673076.626513772</v>
      </c>
      <c r="L8" s="26">
        <f>F8-K8</f>
        <v>255326923.37348622</v>
      </c>
    </row>
    <row r="9" spans="1:12" x14ac:dyDescent="0.25">
      <c r="A9" s="309">
        <v>1</v>
      </c>
      <c r="B9" s="39">
        <v>1</v>
      </c>
      <c r="C9" s="42">
        <f>$C$5</f>
        <v>10031531.468060352</v>
      </c>
      <c r="D9" s="41">
        <f>$C$3*F8</f>
        <v>8289099.5337059256</v>
      </c>
      <c r="E9" s="42">
        <f>C9-D9</f>
        <v>1742431.9343544263</v>
      </c>
      <c r="F9" s="41">
        <f>F8-E9</f>
        <v>278257568.06564558</v>
      </c>
      <c r="H9" s="9">
        <v>2</v>
      </c>
      <c r="I9" s="37">
        <f>SUM(C21:C32)</f>
        <v>120378377.61672419</v>
      </c>
      <c r="J9" s="37">
        <f t="shared" ref="J9:K9" si="1">SUM(D21:D32)</f>
        <v>85362453.609336182</v>
      </c>
      <c r="K9" s="37">
        <f t="shared" si="1"/>
        <v>35015924.007388033</v>
      </c>
      <c r="L9" s="26">
        <f>L8-K9</f>
        <v>220310999.3660982</v>
      </c>
    </row>
    <row r="10" spans="1:12" x14ac:dyDescent="0.25">
      <c r="A10" s="309"/>
      <c r="B10" s="39">
        <v>2</v>
      </c>
      <c r="C10" s="42">
        <f t="shared" ref="C10:C68" si="2">$C$5</f>
        <v>10031531.468060352</v>
      </c>
      <c r="D10" s="41">
        <f t="shared" ref="D10:D68" si="3">$C$3*F9</f>
        <v>8237516.7060824558</v>
      </c>
      <c r="E10" s="42">
        <f t="shared" ref="E10:E68" si="4">C10-D10</f>
        <v>1794014.7619778961</v>
      </c>
      <c r="F10" s="41">
        <f t="shared" ref="F10:F68" si="5">F9-E10</f>
        <v>276463553.30366766</v>
      </c>
      <c r="H10" s="9">
        <v>3</v>
      </c>
      <c r="I10" s="37">
        <f>SUM(C33:C44)</f>
        <v>120378377.61672419</v>
      </c>
      <c r="J10" s="37">
        <f t="shared" ref="J10:K10" si="6">SUM(D33:D44)</f>
        <v>70683929.18407166</v>
      </c>
      <c r="K10" s="37">
        <f t="shared" si="6"/>
        <v>49694448.432652563</v>
      </c>
      <c r="L10" s="26">
        <f t="shared" ref="L10:L12" si="7">L9-K10</f>
        <v>170616550.93344563</v>
      </c>
    </row>
    <row r="11" spans="1:12" x14ac:dyDescent="0.25">
      <c r="A11" s="309"/>
      <c r="B11" s="39">
        <v>3</v>
      </c>
      <c r="C11" s="42">
        <f t="shared" si="2"/>
        <v>10031531.468060352</v>
      </c>
      <c r="D11" s="41">
        <f t="shared" si="3"/>
        <v>8184406.8242004104</v>
      </c>
      <c r="E11" s="42">
        <f t="shared" si="4"/>
        <v>1847124.6438599415</v>
      </c>
      <c r="F11" s="41">
        <f t="shared" si="5"/>
        <v>274616428.65980774</v>
      </c>
      <c r="H11" s="9">
        <v>4</v>
      </c>
      <c r="I11" s="37">
        <f>SUM(C45:C56)</f>
        <v>120378377.61672419</v>
      </c>
      <c r="J11" s="37">
        <f t="shared" ref="J11:K11" si="8">SUM(D45:D56)</f>
        <v>49852230.584176533</v>
      </c>
      <c r="K11" s="37">
        <f t="shared" si="8"/>
        <v>70526147.032547697</v>
      </c>
      <c r="L11" s="26">
        <f t="shared" si="7"/>
        <v>100090403.90089794</v>
      </c>
    </row>
    <row r="12" spans="1:12" x14ac:dyDescent="0.25">
      <c r="A12" s="309"/>
      <c r="B12" s="39">
        <v>4</v>
      </c>
      <c r="C12" s="42">
        <f t="shared" si="2"/>
        <v>10031531.468060352</v>
      </c>
      <c r="D12" s="41">
        <f t="shared" si="3"/>
        <v>8129724.681257139</v>
      </c>
      <c r="E12" s="42">
        <f t="shared" si="4"/>
        <v>1901806.7868032129</v>
      </c>
      <c r="F12" s="41">
        <f t="shared" si="5"/>
        <v>272714621.87300456</v>
      </c>
      <c r="H12" s="9">
        <v>5</v>
      </c>
      <c r="I12" s="37">
        <f>SUM(C57:C68)</f>
        <v>120378377.61672419</v>
      </c>
      <c r="J12" s="37">
        <f t="shared" ref="J12:K12" si="9">SUM(D57:D68)</f>
        <v>20287973.715826344</v>
      </c>
      <c r="K12" s="37">
        <f t="shared" si="9"/>
        <v>100090403.90089786</v>
      </c>
      <c r="L12" s="26">
        <f t="shared" si="7"/>
        <v>0</v>
      </c>
    </row>
    <row r="13" spans="1:12" x14ac:dyDescent="0.25">
      <c r="A13" s="309"/>
      <c r="B13" s="39">
        <v>5</v>
      </c>
      <c r="C13" s="42">
        <f t="shared" si="2"/>
        <v>10031531.468060352</v>
      </c>
      <c r="D13" s="41">
        <f t="shared" si="3"/>
        <v>8073423.7321511069</v>
      </c>
      <c r="E13" s="42">
        <f t="shared" si="4"/>
        <v>1958107.735909245</v>
      </c>
      <c r="F13" s="41">
        <f t="shared" si="5"/>
        <v>270756514.13709533</v>
      </c>
    </row>
    <row r="14" spans="1:12" x14ac:dyDescent="0.25">
      <c r="A14" s="309"/>
      <c r="B14" s="39">
        <v>6</v>
      </c>
      <c r="C14" s="42">
        <f t="shared" si="2"/>
        <v>10031531.468060352</v>
      </c>
      <c r="D14" s="41">
        <f t="shared" si="3"/>
        <v>8015456.0538629955</v>
      </c>
      <c r="E14" s="42">
        <f t="shared" si="4"/>
        <v>2016075.4141973564</v>
      </c>
      <c r="F14" s="41">
        <f t="shared" si="5"/>
        <v>268740438.72289795</v>
      </c>
    </row>
    <row r="15" spans="1:12" x14ac:dyDescent="0.25">
      <c r="A15" s="309"/>
      <c r="B15" s="39">
        <v>7</v>
      </c>
      <c r="C15" s="42">
        <f t="shared" si="2"/>
        <v>10031531.468060352</v>
      </c>
      <c r="D15" s="41">
        <f t="shared" si="3"/>
        <v>7955772.3046639264</v>
      </c>
      <c r="E15" s="42">
        <f t="shared" si="4"/>
        <v>2075759.1633964255</v>
      </c>
      <c r="F15" s="41">
        <f t="shared" si="5"/>
        <v>266664679.55950153</v>
      </c>
    </row>
    <row r="16" spans="1:12" x14ac:dyDescent="0.25">
      <c r="A16" s="309"/>
      <c r="B16" s="39">
        <v>8</v>
      </c>
      <c r="C16" s="42">
        <f t="shared" si="2"/>
        <v>10031531.468060352</v>
      </c>
      <c r="D16" s="41">
        <f t="shared" si="3"/>
        <v>7894321.6821160866</v>
      </c>
      <c r="E16" s="42">
        <f t="shared" si="4"/>
        <v>2137209.7859442653</v>
      </c>
      <c r="F16" s="41">
        <f t="shared" si="5"/>
        <v>264527469.77355728</v>
      </c>
    </row>
    <row r="17" spans="1:6" x14ac:dyDescent="0.25">
      <c r="A17" s="309"/>
      <c r="B17" s="39">
        <v>9</v>
      </c>
      <c r="C17" s="42">
        <f t="shared" si="2"/>
        <v>10031531.468060352</v>
      </c>
      <c r="D17" s="41">
        <f t="shared" si="3"/>
        <v>7831051.8798300074</v>
      </c>
      <c r="E17" s="42">
        <f t="shared" si="4"/>
        <v>2200479.5882303445</v>
      </c>
      <c r="F17" s="41">
        <f t="shared" si="5"/>
        <v>262326990.18532693</v>
      </c>
    </row>
    <row r="18" spans="1:6" x14ac:dyDescent="0.25">
      <c r="A18" s="309"/>
      <c r="B18" s="39">
        <v>10</v>
      </c>
      <c r="C18" s="42">
        <f t="shared" si="2"/>
        <v>10031531.468060352</v>
      </c>
      <c r="D18" s="41">
        <f t="shared" si="3"/>
        <v>7765909.0429416876</v>
      </c>
      <c r="E18" s="42">
        <f t="shared" si="4"/>
        <v>2265622.4251186643</v>
      </c>
      <c r="F18" s="41">
        <f t="shared" si="5"/>
        <v>260061367.76020828</v>
      </c>
    </row>
    <row r="19" spans="1:6" x14ac:dyDescent="0.25">
      <c r="A19" s="309"/>
      <c r="B19" s="39">
        <v>11</v>
      </c>
      <c r="C19" s="42">
        <f t="shared" si="2"/>
        <v>10031531.468060352</v>
      </c>
      <c r="D19" s="41">
        <f t="shared" si="3"/>
        <v>7698837.7222716706</v>
      </c>
      <c r="E19" s="42">
        <f t="shared" si="4"/>
        <v>2332693.7457886813</v>
      </c>
      <c r="F19" s="41">
        <f t="shared" si="5"/>
        <v>257728674.01441959</v>
      </c>
    </row>
    <row r="20" spans="1:6" x14ac:dyDescent="0.25">
      <c r="A20" s="309"/>
      <c r="B20" s="39">
        <v>12</v>
      </c>
      <c r="C20" s="42">
        <f t="shared" si="2"/>
        <v>10031531.468060352</v>
      </c>
      <c r="D20" s="41">
        <f t="shared" si="3"/>
        <v>7629780.8271270432</v>
      </c>
      <c r="E20" s="42">
        <f t="shared" si="4"/>
        <v>2401750.6409333088</v>
      </c>
      <c r="F20" s="41">
        <f t="shared" si="5"/>
        <v>255326923.37348628</v>
      </c>
    </row>
    <row r="21" spans="1:6" x14ac:dyDescent="0.25">
      <c r="A21" s="309">
        <v>2</v>
      </c>
      <c r="B21" s="39">
        <v>13</v>
      </c>
      <c r="C21" s="42">
        <f t="shared" si="2"/>
        <v>10031531.468060352</v>
      </c>
      <c r="D21" s="41">
        <f t="shared" si="3"/>
        <v>7558679.5767061925</v>
      </c>
      <c r="E21" s="42">
        <f t="shared" si="4"/>
        <v>2472851.8913541595</v>
      </c>
      <c r="F21" s="41">
        <f t="shared" si="5"/>
        <v>252854071.48213211</v>
      </c>
    </row>
    <row r="22" spans="1:6" x14ac:dyDescent="0.25">
      <c r="A22" s="309"/>
      <c r="B22" s="39">
        <v>14</v>
      </c>
      <c r="C22" s="42">
        <f t="shared" si="2"/>
        <v>10031531.468060352</v>
      </c>
      <c r="D22" s="41">
        <f t="shared" si="3"/>
        <v>7485473.4500649506</v>
      </c>
      <c r="E22" s="42">
        <f t="shared" si="4"/>
        <v>2546058.0179954013</v>
      </c>
      <c r="F22" s="41">
        <f t="shared" si="5"/>
        <v>250308013.46413672</v>
      </c>
    </row>
    <row r="23" spans="1:6" x14ac:dyDescent="0.25">
      <c r="A23" s="309"/>
      <c r="B23" s="39">
        <v>15</v>
      </c>
      <c r="C23" s="42">
        <f t="shared" si="2"/>
        <v>10031531.468060352</v>
      </c>
      <c r="D23" s="41">
        <f t="shared" si="3"/>
        <v>7410100.1346015437</v>
      </c>
      <c r="E23" s="42">
        <f t="shared" si="4"/>
        <v>2621431.3334588083</v>
      </c>
      <c r="F23" s="41">
        <f t="shared" si="5"/>
        <v>247686582.13067791</v>
      </c>
    </row>
    <row r="24" spans="1:6" x14ac:dyDescent="0.25">
      <c r="A24" s="309"/>
      <c r="B24" s="39">
        <v>16</v>
      </c>
      <c r="C24" s="42">
        <f t="shared" si="2"/>
        <v>10031531.468060352</v>
      </c>
      <c r="D24" s="41">
        <f t="shared" si="3"/>
        <v>7332495.4730164884</v>
      </c>
      <c r="E24" s="42">
        <f t="shared" si="4"/>
        <v>2699035.9950438635</v>
      </c>
      <c r="F24" s="41">
        <f t="shared" si="5"/>
        <v>244987546.13563403</v>
      </c>
    </row>
    <row r="25" spans="1:6" x14ac:dyDescent="0.25">
      <c r="A25" s="309"/>
      <c r="B25" s="39">
        <v>17</v>
      </c>
      <c r="C25" s="42">
        <f t="shared" si="2"/>
        <v>10031531.468060352</v>
      </c>
      <c r="D25" s="41">
        <f t="shared" si="3"/>
        <v>7252593.4087022971</v>
      </c>
      <c r="E25" s="42">
        <f t="shared" si="4"/>
        <v>2778938.0593580548</v>
      </c>
      <c r="F25" s="41">
        <f t="shared" si="5"/>
        <v>242208608.07627597</v>
      </c>
    </row>
    <row r="26" spans="1:6" x14ac:dyDescent="0.25">
      <c r="A26" s="309"/>
      <c r="B26" s="39">
        <v>18</v>
      </c>
      <c r="C26" s="42">
        <f t="shared" si="2"/>
        <v>10031531.468060352</v>
      </c>
      <c r="D26" s="41">
        <f t="shared" si="3"/>
        <v>7170325.9295165017</v>
      </c>
      <c r="E26" s="42">
        <f t="shared" si="4"/>
        <v>2861205.5385438502</v>
      </c>
      <c r="F26" s="41">
        <f t="shared" si="5"/>
        <v>239347402.53773212</v>
      </c>
    </row>
    <row r="27" spans="1:6" x14ac:dyDescent="0.25">
      <c r="A27" s="309"/>
      <c r="B27" s="39">
        <v>19</v>
      </c>
      <c r="C27" s="42">
        <f t="shared" si="2"/>
        <v>10031531.468060352</v>
      </c>
      <c r="D27" s="41">
        <f t="shared" si="3"/>
        <v>7085623.0098901428</v>
      </c>
      <c r="E27" s="42">
        <f t="shared" si="4"/>
        <v>2945908.4581702091</v>
      </c>
      <c r="F27" s="41">
        <f t="shared" si="5"/>
        <v>236401494.07956192</v>
      </c>
    </row>
    <row r="28" spans="1:6" x14ac:dyDescent="0.25">
      <c r="A28" s="309"/>
      <c r="B28" s="39">
        <v>20</v>
      </c>
      <c r="C28" s="42">
        <f t="shared" si="2"/>
        <v>10031531.468060352</v>
      </c>
      <c r="D28" s="41">
        <f t="shared" si="3"/>
        <v>6998412.5512224315</v>
      </c>
      <c r="E28" s="42">
        <f t="shared" si="4"/>
        <v>3033118.9168379204</v>
      </c>
      <c r="F28" s="41">
        <f t="shared" si="5"/>
        <v>233368375.16272399</v>
      </c>
    </row>
    <row r="29" spans="1:6" x14ac:dyDescent="0.25">
      <c r="A29" s="309"/>
      <c r="B29" s="39">
        <v>21</v>
      </c>
      <c r="C29" s="42">
        <f t="shared" si="2"/>
        <v>10031531.468060352</v>
      </c>
      <c r="D29" s="41">
        <f t="shared" si="3"/>
        <v>6908620.3205108745</v>
      </c>
      <c r="E29" s="42">
        <f t="shared" si="4"/>
        <v>3122911.1475494774</v>
      </c>
      <c r="F29" s="41">
        <f t="shared" si="5"/>
        <v>230245464.01517451</v>
      </c>
    </row>
    <row r="30" spans="1:6" x14ac:dyDescent="0.25">
      <c r="A30" s="309"/>
      <c r="B30" s="39">
        <v>22</v>
      </c>
      <c r="C30" s="42">
        <f t="shared" si="2"/>
        <v>10031531.468060352</v>
      </c>
      <c r="D30" s="41">
        <f t="shared" si="3"/>
        <v>6816169.8871645983</v>
      </c>
      <c r="E30" s="42">
        <f t="shared" si="4"/>
        <v>3215361.5808957536</v>
      </c>
      <c r="F30" s="41">
        <f t="shared" si="5"/>
        <v>227030102.43427876</v>
      </c>
    </row>
    <row r="31" spans="1:6" x14ac:dyDescent="0.25">
      <c r="A31" s="309"/>
      <c r="B31" s="39">
        <v>23</v>
      </c>
      <c r="C31" s="42">
        <f t="shared" si="2"/>
        <v>10031531.468060352</v>
      </c>
      <c r="D31" s="41">
        <f t="shared" si="3"/>
        <v>6720982.557947102</v>
      </c>
      <c r="E31" s="42">
        <f t="shared" si="4"/>
        <v>3310548.9101132499</v>
      </c>
      <c r="F31" s="41">
        <f t="shared" si="5"/>
        <v>223719553.52416551</v>
      </c>
    </row>
    <row r="32" spans="1:6" x14ac:dyDescent="0.25">
      <c r="A32" s="309"/>
      <c r="B32" s="39">
        <v>24</v>
      </c>
      <c r="C32" s="42">
        <f t="shared" si="2"/>
        <v>10031531.468060352</v>
      </c>
      <c r="D32" s="41">
        <f t="shared" si="3"/>
        <v>6622977.309993065</v>
      </c>
      <c r="E32" s="42">
        <f t="shared" si="4"/>
        <v>3408554.1580672869</v>
      </c>
      <c r="F32" s="41">
        <f t="shared" si="5"/>
        <v>220310999.36609823</v>
      </c>
    </row>
    <row r="33" spans="1:6" x14ac:dyDescent="0.25">
      <c r="A33" s="309">
        <v>3</v>
      </c>
      <c r="B33" s="39">
        <v>25</v>
      </c>
      <c r="C33" s="42">
        <f t="shared" si="2"/>
        <v>10031531.468060352</v>
      </c>
      <c r="D33" s="41">
        <f t="shared" si="3"/>
        <v>6522070.7218421837</v>
      </c>
      <c r="E33" s="42">
        <f t="shared" si="4"/>
        <v>3509460.7462181682</v>
      </c>
      <c r="F33" s="41">
        <f t="shared" si="5"/>
        <v>216801538.61988005</v>
      </c>
    </row>
    <row r="34" spans="1:6" x14ac:dyDescent="0.25">
      <c r="A34" s="309"/>
      <c r="B34" s="39">
        <v>26</v>
      </c>
      <c r="C34" s="42">
        <f t="shared" si="2"/>
        <v>10031531.468060352</v>
      </c>
      <c r="D34" s="41">
        <f t="shared" si="3"/>
        <v>6418176.902431339</v>
      </c>
      <c r="E34" s="42">
        <f t="shared" si="4"/>
        <v>3613354.5656290129</v>
      </c>
      <c r="F34" s="41">
        <f t="shared" si="5"/>
        <v>213188184.05425104</v>
      </c>
    </row>
    <row r="35" spans="1:6" x14ac:dyDescent="0.25">
      <c r="A35" s="309"/>
      <c r="B35" s="39">
        <v>27</v>
      </c>
      <c r="C35" s="42">
        <f t="shared" si="2"/>
        <v>10031531.468060352</v>
      </c>
      <c r="D35" s="41">
        <f t="shared" si="3"/>
        <v>6311207.4179846626</v>
      </c>
      <c r="E35" s="42">
        <f t="shared" si="4"/>
        <v>3720324.0500756893</v>
      </c>
      <c r="F35" s="41">
        <f t="shared" si="5"/>
        <v>209467860.00417536</v>
      </c>
    </row>
    <row r="36" spans="1:6" x14ac:dyDescent="0.25">
      <c r="A36" s="309"/>
      <c r="B36" s="39">
        <v>28</v>
      </c>
      <c r="C36" s="42">
        <f t="shared" si="2"/>
        <v>10031531.468060352</v>
      </c>
      <c r="D36" s="41">
        <f t="shared" si="3"/>
        <v>6201071.2167392438</v>
      </c>
      <c r="E36" s="42">
        <f t="shared" si="4"/>
        <v>3830460.2513211081</v>
      </c>
      <c r="F36" s="41">
        <f t="shared" si="5"/>
        <v>205637399.75285426</v>
      </c>
    </row>
    <row r="37" spans="1:6" x14ac:dyDescent="0.25">
      <c r="A37" s="309"/>
      <c r="B37" s="39">
        <v>29</v>
      </c>
      <c r="C37" s="42">
        <f t="shared" si="2"/>
        <v>10031531.468060352</v>
      </c>
      <c r="D37" s="41">
        <f t="shared" si="3"/>
        <v>6087674.5514424406</v>
      </c>
      <c r="E37" s="42">
        <f t="shared" si="4"/>
        <v>3943856.9166179113</v>
      </c>
      <c r="F37" s="41">
        <f t="shared" si="5"/>
        <v>201693542.83623636</v>
      </c>
    </row>
    <row r="38" spans="1:6" x14ac:dyDescent="0.25">
      <c r="A38" s="309"/>
      <c r="B38" s="39">
        <v>30</v>
      </c>
      <c r="C38" s="42">
        <f t="shared" si="2"/>
        <v>10031531.468060352</v>
      </c>
      <c r="D38" s="41">
        <f t="shared" si="3"/>
        <v>5970920.8995547965</v>
      </c>
      <c r="E38" s="42">
        <f t="shared" si="4"/>
        <v>4060610.5685055554</v>
      </c>
      <c r="F38" s="41">
        <f t="shared" si="5"/>
        <v>197632932.2677308</v>
      </c>
    </row>
    <row r="39" spans="1:6" x14ac:dyDescent="0.25">
      <c r="A39" s="309"/>
      <c r="B39" s="39">
        <v>31</v>
      </c>
      <c r="C39" s="42">
        <f t="shared" si="2"/>
        <v>10031531.468060352</v>
      </c>
      <c r="D39" s="41">
        <f t="shared" si="3"/>
        <v>5850710.8810906513</v>
      </c>
      <c r="E39" s="42">
        <f t="shared" si="4"/>
        <v>4180820.5869697006</v>
      </c>
      <c r="F39" s="41">
        <f t="shared" si="5"/>
        <v>193452111.6807611</v>
      </c>
    </row>
    <row r="40" spans="1:6" x14ac:dyDescent="0.25">
      <c r="A40" s="309"/>
      <c r="B40" s="39">
        <v>32</v>
      </c>
      <c r="C40" s="42">
        <f t="shared" si="2"/>
        <v>10031531.468060352</v>
      </c>
      <c r="D40" s="41">
        <f t="shared" si="3"/>
        <v>5726942.1740265125</v>
      </c>
      <c r="E40" s="42">
        <f t="shared" si="4"/>
        <v>4304589.2940338394</v>
      </c>
      <c r="F40" s="41">
        <f t="shared" si="5"/>
        <v>189147522.38672727</v>
      </c>
    </row>
    <row r="41" spans="1:6" x14ac:dyDescent="0.25">
      <c r="A41" s="309"/>
      <c r="B41" s="39">
        <v>33</v>
      </c>
      <c r="C41" s="42">
        <f t="shared" si="2"/>
        <v>10031531.468060352</v>
      </c>
      <c r="D41" s="41">
        <f t="shared" si="3"/>
        <v>5599509.4272051863</v>
      </c>
      <c r="E41" s="42">
        <f t="shared" si="4"/>
        <v>4432022.0408551656</v>
      </c>
      <c r="F41" s="41">
        <f t="shared" si="5"/>
        <v>184715500.3458721</v>
      </c>
    </row>
    <row r="42" spans="1:6" x14ac:dyDescent="0.25">
      <c r="A42" s="309"/>
      <c r="B42" s="39">
        <v>34</v>
      </c>
      <c r="C42" s="42">
        <f t="shared" si="2"/>
        <v>10031531.468060352</v>
      </c>
      <c r="D42" s="41">
        <f t="shared" si="3"/>
        <v>5468304.1706615184</v>
      </c>
      <c r="E42" s="42">
        <f t="shared" si="4"/>
        <v>4563227.2973988336</v>
      </c>
      <c r="F42" s="41">
        <f t="shared" si="5"/>
        <v>180152273.04847327</v>
      </c>
    </row>
    <row r="43" spans="1:6" x14ac:dyDescent="0.25">
      <c r="A43" s="309"/>
      <c r="B43" s="39">
        <v>35</v>
      </c>
      <c r="C43" s="42">
        <f t="shared" si="2"/>
        <v>10031531.468060352</v>
      </c>
      <c r="D43" s="41">
        <f t="shared" si="3"/>
        <v>5333214.7232934376</v>
      </c>
      <c r="E43" s="42">
        <f t="shared" si="4"/>
        <v>4698316.7447669143</v>
      </c>
      <c r="F43" s="41">
        <f t="shared" si="5"/>
        <v>175453956.30370635</v>
      </c>
    </row>
    <row r="44" spans="1:6" x14ac:dyDescent="0.25">
      <c r="A44" s="309"/>
      <c r="B44" s="39">
        <v>36</v>
      </c>
      <c r="C44" s="42">
        <f t="shared" si="2"/>
        <v>10031531.468060352</v>
      </c>
      <c r="D44" s="41">
        <f t="shared" si="3"/>
        <v>5194126.0977996867</v>
      </c>
      <c r="E44" s="42">
        <f t="shared" si="4"/>
        <v>4837405.3702606652</v>
      </c>
      <c r="F44" s="41">
        <f t="shared" si="5"/>
        <v>170616550.93344569</v>
      </c>
    </row>
    <row r="45" spans="1:6" x14ac:dyDescent="0.25">
      <c r="A45" s="309">
        <v>4</v>
      </c>
      <c r="B45" s="39">
        <v>37</v>
      </c>
      <c r="C45" s="42">
        <f t="shared" si="2"/>
        <v>10031531.468060352</v>
      </c>
      <c r="D45" s="41">
        <f t="shared" si="3"/>
        <v>5050919.9028033502</v>
      </c>
      <c r="E45" s="42">
        <f t="shared" si="4"/>
        <v>4980611.5652570017</v>
      </c>
      <c r="F45" s="41">
        <f t="shared" si="5"/>
        <v>165635939.36818868</v>
      </c>
    </row>
    <row r="46" spans="1:6" x14ac:dyDescent="0.25">
      <c r="A46" s="309"/>
      <c r="B46" s="39">
        <v>38</v>
      </c>
      <c r="C46" s="42">
        <f t="shared" si="2"/>
        <v>10031531.468060352</v>
      </c>
      <c r="D46" s="41">
        <f t="shared" si="3"/>
        <v>4903474.2420778424</v>
      </c>
      <c r="E46" s="42">
        <f t="shared" si="4"/>
        <v>5128057.2259825096</v>
      </c>
      <c r="F46" s="41">
        <f t="shared" si="5"/>
        <v>160507882.14220616</v>
      </c>
    </row>
    <row r="47" spans="1:6" x14ac:dyDescent="0.25">
      <c r="A47" s="309"/>
      <c r="B47" s="39">
        <v>39</v>
      </c>
      <c r="C47" s="42">
        <f t="shared" si="2"/>
        <v>10031531.468060352</v>
      </c>
      <c r="D47" s="41">
        <f t="shared" si="3"/>
        <v>4751663.6107895961</v>
      </c>
      <c r="E47" s="42">
        <f t="shared" si="4"/>
        <v>5279867.8572707558</v>
      </c>
      <c r="F47" s="41">
        <f t="shared" si="5"/>
        <v>155228014.28493541</v>
      </c>
    </row>
    <row r="48" spans="1:6" x14ac:dyDescent="0.25">
      <c r="A48" s="309"/>
      <c r="B48" s="39">
        <v>40</v>
      </c>
      <c r="C48" s="42">
        <f t="shared" si="2"/>
        <v>10031531.468060352</v>
      </c>
      <c r="D48" s="41">
        <f t="shared" si="3"/>
        <v>4595358.7886691252</v>
      </c>
      <c r="E48" s="42">
        <f t="shared" si="4"/>
        <v>5436172.6793912267</v>
      </c>
      <c r="F48" s="41">
        <f t="shared" si="5"/>
        <v>149791841.60554418</v>
      </c>
    </row>
    <row r="49" spans="1:6" x14ac:dyDescent="0.25">
      <c r="A49" s="309"/>
      <c r="B49" s="39">
        <v>41</v>
      </c>
      <c r="C49" s="42">
        <f t="shared" si="2"/>
        <v>10031531.468060352</v>
      </c>
      <c r="D49" s="41">
        <f t="shared" si="3"/>
        <v>4434426.7300195294</v>
      </c>
      <c r="E49" s="42">
        <f t="shared" si="4"/>
        <v>5597104.7380408226</v>
      </c>
      <c r="F49" s="41">
        <f t="shared" si="5"/>
        <v>144194736.86750335</v>
      </c>
    </row>
    <row r="50" spans="1:6" x14ac:dyDescent="0.25">
      <c r="A50" s="309"/>
      <c r="B50" s="39">
        <v>42</v>
      </c>
      <c r="C50" s="42">
        <f t="shared" si="2"/>
        <v>10031531.468060352</v>
      </c>
      <c r="D50" s="41">
        <f t="shared" si="3"/>
        <v>4268730.4504688242</v>
      </c>
      <c r="E50" s="42">
        <f t="shared" si="4"/>
        <v>5762801.0175915277</v>
      </c>
      <c r="F50" s="41">
        <f t="shared" si="5"/>
        <v>138431935.84991181</v>
      </c>
    </row>
    <row r="51" spans="1:6" x14ac:dyDescent="0.25">
      <c r="A51" s="309"/>
      <c r="B51" s="39">
        <v>43</v>
      </c>
      <c r="C51" s="42">
        <f t="shared" si="2"/>
        <v>10031531.468060352</v>
      </c>
      <c r="D51" s="41">
        <f t="shared" si="3"/>
        <v>4098128.9103696877</v>
      </c>
      <c r="E51" s="42">
        <f t="shared" si="4"/>
        <v>5933402.5576906642</v>
      </c>
      <c r="F51" s="41">
        <f t="shared" si="5"/>
        <v>132498533.29222114</v>
      </c>
    </row>
    <row r="52" spans="1:6" x14ac:dyDescent="0.25">
      <c r="A52" s="309"/>
      <c r="B52" s="39">
        <v>44</v>
      </c>
      <c r="C52" s="42">
        <f t="shared" si="2"/>
        <v>10031531.468060352</v>
      </c>
      <c r="D52" s="41">
        <f t="shared" si="3"/>
        <v>3922476.8947473909</v>
      </c>
      <c r="E52" s="42">
        <f t="shared" si="4"/>
        <v>6109054.5733129606</v>
      </c>
      <c r="F52" s="41">
        <f t="shared" si="5"/>
        <v>126389478.71890819</v>
      </c>
    </row>
    <row r="53" spans="1:6" x14ac:dyDescent="0.25">
      <c r="A53" s="309"/>
      <c r="B53" s="39">
        <v>45</v>
      </c>
      <c r="C53" s="42">
        <f t="shared" si="2"/>
        <v>10031531.468060352</v>
      </c>
      <c r="D53" s="41">
        <f t="shared" si="3"/>
        <v>3741624.8896937035</v>
      </c>
      <c r="E53" s="42">
        <f t="shared" si="4"/>
        <v>6289906.5783666484</v>
      </c>
      <c r="F53" s="41">
        <f t="shared" si="5"/>
        <v>120099572.14054154</v>
      </c>
    </row>
    <row r="54" spans="1:6" x14ac:dyDescent="0.25">
      <c r="A54" s="309"/>
      <c r="B54" s="39">
        <v>46</v>
      </c>
      <c r="C54" s="42">
        <f t="shared" si="2"/>
        <v>10031531.468060352</v>
      </c>
      <c r="D54" s="41">
        <f t="shared" si="3"/>
        <v>3555418.9551015859</v>
      </c>
      <c r="E54" s="42">
        <f t="shared" si="4"/>
        <v>6476112.512958766</v>
      </c>
      <c r="F54" s="41">
        <f t="shared" si="5"/>
        <v>113623459.62758277</v>
      </c>
    </row>
    <row r="55" spans="1:6" x14ac:dyDescent="0.25">
      <c r="A55" s="309"/>
      <c r="B55" s="39">
        <v>47</v>
      </c>
      <c r="C55" s="42">
        <f t="shared" si="2"/>
        <v>10031531.468060352</v>
      </c>
      <c r="D55" s="41">
        <f t="shared" si="3"/>
        <v>3363700.5936323232</v>
      </c>
      <c r="E55" s="42">
        <f t="shared" si="4"/>
        <v>6667830.8744280282</v>
      </c>
      <c r="F55" s="41">
        <f t="shared" si="5"/>
        <v>106955628.75315474</v>
      </c>
    </row>
    <row r="56" spans="1:6" x14ac:dyDescent="0.25">
      <c r="A56" s="309"/>
      <c r="B56" s="39">
        <v>48</v>
      </c>
      <c r="C56" s="42">
        <f t="shared" si="2"/>
        <v>10031531.468060352</v>
      </c>
      <c r="D56" s="41">
        <f t="shared" si="3"/>
        <v>3166306.6158035682</v>
      </c>
      <c r="E56" s="42">
        <f t="shared" si="4"/>
        <v>6865224.8522567842</v>
      </c>
      <c r="F56" s="41">
        <f t="shared" si="5"/>
        <v>100090403.90089795</v>
      </c>
    </row>
    <row r="57" spans="1:6" x14ac:dyDescent="0.25">
      <c r="A57" s="309">
        <v>5</v>
      </c>
      <c r="B57" s="39">
        <v>49</v>
      </c>
      <c r="C57" s="42">
        <f t="shared" si="2"/>
        <v>10031531.468060352</v>
      </c>
      <c r="D57" s="41">
        <f t="shared" si="3"/>
        <v>2963069.0010834676</v>
      </c>
      <c r="E57" s="42">
        <f t="shared" si="4"/>
        <v>7068462.4669768848</v>
      </c>
      <c r="F57" s="41">
        <f t="shared" si="5"/>
        <v>93021941.433921069</v>
      </c>
    </row>
    <row r="58" spans="1:6" x14ac:dyDescent="0.25">
      <c r="A58" s="309"/>
      <c r="B58" s="39">
        <v>50</v>
      </c>
      <c r="C58" s="42">
        <f t="shared" si="2"/>
        <v>10031531.468060352</v>
      </c>
      <c r="D58" s="41">
        <f t="shared" si="3"/>
        <v>2753814.7548726252</v>
      </c>
      <c r="E58" s="42">
        <f t="shared" si="4"/>
        <v>7277716.7131877262</v>
      </c>
      <c r="F58" s="41">
        <f t="shared" si="5"/>
        <v>85744224.720733345</v>
      </c>
    </row>
    <row r="59" spans="1:6" x14ac:dyDescent="0.25">
      <c r="A59" s="309"/>
      <c r="B59" s="39">
        <v>51</v>
      </c>
      <c r="C59" s="42">
        <f t="shared" si="2"/>
        <v>10031531.468060352</v>
      </c>
      <c r="D59" s="41">
        <f t="shared" si="3"/>
        <v>2538365.7612521676</v>
      </c>
      <c r="E59" s="42">
        <f t="shared" si="4"/>
        <v>7493165.7068081843</v>
      </c>
      <c r="F59" s="41">
        <f t="shared" si="5"/>
        <v>78251059.013925165</v>
      </c>
    </row>
    <row r="60" spans="1:6" x14ac:dyDescent="0.25">
      <c r="A60" s="309"/>
      <c r="B60" s="39">
        <v>52</v>
      </c>
      <c r="C60" s="42">
        <f t="shared" si="2"/>
        <v>10031531.468060352</v>
      </c>
      <c r="D60" s="41">
        <f t="shared" si="3"/>
        <v>2316538.6313725784</v>
      </c>
      <c r="E60" s="42">
        <f t="shared" si="4"/>
        <v>7714992.8366877735</v>
      </c>
      <c r="F60" s="41">
        <f t="shared" si="5"/>
        <v>70536066.177237391</v>
      </c>
    </row>
    <row r="61" spans="1:6" x14ac:dyDescent="0.25">
      <c r="A61" s="309"/>
      <c r="B61" s="39">
        <v>53</v>
      </c>
      <c r="C61" s="42">
        <f t="shared" si="2"/>
        <v>10031531.468060352</v>
      </c>
      <c r="D61" s="41">
        <f t="shared" si="3"/>
        <v>2088144.5473542458</v>
      </c>
      <c r="E61" s="42">
        <f t="shared" si="4"/>
        <v>7943386.9207061063</v>
      </c>
      <c r="F61" s="41">
        <f t="shared" si="5"/>
        <v>62592679.256531283</v>
      </c>
    </row>
    <row r="62" spans="1:6" x14ac:dyDescent="0.25">
      <c r="A62" s="309"/>
      <c r="B62" s="39">
        <v>54</v>
      </c>
      <c r="C62" s="42">
        <f t="shared" si="2"/>
        <v>10031531.468060352</v>
      </c>
      <c r="D62" s="41">
        <f t="shared" si="3"/>
        <v>1852989.1015668502</v>
      </c>
      <c r="E62" s="42">
        <f t="shared" si="4"/>
        <v>8178542.3664935017</v>
      </c>
      <c r="F62" s="41">
        <f t="shared" si="5"/>
        <v>54414136.890037782</v>
      </c>
    </row>
    <row r="63" spans="1:6" x14ac:dyDescent="0.25">
      <c r="A63" s="309"/>
      <c r="B63" s="39">
        <v>55</v>
      </c>
      <c r="C63" s="42">
        <f t="shared" si="2"/>
        <v>10031531.468060352</v>
      </c>
      <c r="D63" s="41">
        <f t="shared" si="3"/>
        <v>1610872.1311507949</v>
      </c>
      <c r="E63" s="42">
        <f t="shared" si="4"/>
        <v>8420659.3369095568</v>
      </c>
      <c r="F63" s="41">
        <f t="shared" si="5"/>
        <v>45993477.553128228</v>
      </c>
    </row>
    <row r="64" spans="1:6" x14ac:dyDescent="0.25">
      <c r="A64" s="309"/>
      <c r="B64" s="39">
        <v>56</v>
      </c>
      <c r="C64" s="42">
        <f t="shared" si="2"/>
        <v>10031531.468060352</v>
      </c>
      <c r="D64" s="41">
        <f t="shared" si="3"/>
        <v>1361587.5476398184</v>
      </c>
      <c r="E64" s="42">
        <f t="shared" si="4"/>
        <v>8669943.920420533</v>
      </c>
      <c r="F64" s="41">
        <f t="shared" si="5"/>
        <v>37323533.632707693</v>
      </c>
    </row>
    <row r="65" spans="1:6" x14ac:dyDescent="0.25">
      <c r="A65" s="309"/>
      <c r="B65" s="39">
        <v>57</v>
      </c>
      <c r="C65" s="42">
        <f t="shared" si="2"/>
        <v>10031531.468060352</v>
      </c>
      <c r="D65" s="41">
        <f t="shared" si="3"/>
        <v>1104923.1615397672</v>
      </c>
      <c r="E65" s="42">
        <f t="shared" si="4"/>
        <v>8926608.306520585</v>
      </c>
      <c r="F65" s="41">
        <f t="shared" si="5"/>
        <v>28396925.326187108</v>
      </c>
    </row>
    <row r="66" spans="1:6" x14ac:dyDescent="0.25">
      <c r="A66" s="309"/>
      <c r="B66" s="39">
        <v>58</v>
      </c>
      <c r="C66" s="42">
        <f t="shared" si="2"/>
        <v>10031531.468060352</v>
      </c>
      <c r="D66" s="41">
        <f t="shared" si="3"/>
        <v>840660.5017142127</v>
      </c>
      <c r="E66" s="42">
        <f t="shared" si="4"/>
        <v>9190870.9663461391</v>
      </c>
      <c r="F66" s="41">
        <f t="shared" si="5"/>
        <v>19206054.359840967</v>
      </c>
    </row>
    <row r="67" spans="1:6" x14ac:dyDescent="0.25">
      <c r="A67" s="309"/>
      <c r="B67" s="39">
        <v>59</v>
      </c>
      <c r="C67" s="42">
        <f t="shared" si="2"/>
        <v>10031531.468060352</v>
      </c>
      <c r="D67" s="41">
        <f t="shared" si="3"/>
        <v>568574.62942317291</v>
      </c>
      <c r="E67" s="42">
        <f t="shared" si="4"/>
        <v>9462956.8386371788</v>
      </c>
      <c r="F67" s="41">
        <f t="shared" si="5"/>
        <v>9743097.521203788</v>
      </c>
    </row>
    <row r="68" spans="1:6" x14ac:dyDescent="0.25">
      <c r="A68" s="309"/>
      <c r="B68" s="39">
        <v>60</v>
      </c>
      <c r="C68" s="42">
        <f t="shared" si="2"/>
        <v>10031531.468060352</v>
      </c>
      <c r="D68" s="41">
        <f t="shared" si="3"/>
        <v>288433.94685664884</v>
      </c>
      <c r="E68" s="42">
        <f t="shared" si="4"/>
        <v>9743097.5212037023</v>
      </c>
      <c r="F68" s="41">
        <f t="shared" si="5"/>
        <v>8.5681676864624023E-8</v>
      </c>
    </row>
  </sheetData>
  <mergeCells count="11">
    <mergeCell ref="H6:L6"/>
    <mergeCell ref="A9:A20"/>
    <mergeCell ref="A21:A32"/>
    <mergeCell ref="A33:A44"/>
    <mergeCell ref="A45:A56"/>
    <mergeCell ref="A57:A68"/>
    <mergeCell ref="A1:B1"/>
    <mergeCell ref="A2:B2"/>
    <mergeCell ref="A3:B3"/>
    <mergeCell ref="A4:B4"/>
    <mergeCell ref="A5:B5"/>
  </mergeCells>
  <pageMargins left="0.7" right="0.7" top="0.75" bottom="0.75" header="0.3" footer="0.3"/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F66FFD-6BB5-46F7-8259-9CD85C39A4C4}">
  <dimension ref="A1:I161"/>
  <sheetViews>
    <sheetView tabSelected="1" topLeftCell="A29" workbookViewId="0">
      <selection activeCell="H31" sqref="H31"/>
    </sheetView>
  </sheetViews>
  <sheetFormatPr baseColWidth="10" defaultColWidth="9.140625" defaultRowHeight="15" x14ac:dyDescent="0.25"/>
  <cols>
    <col min="1" max="1" width="42" style="1" customWidth="1"/>
    <col min="2" max="2" width="21.28515625" style="1" customWidth="1"/>
    <col min="3" max="3" width="16.85546875" style="1" customWidth="1"/>
    <col min="4" max="7" width="18" style="1" bestFit="1" customWidth="1"/>
    <col min="8" max="8" width="18" style="1" customWidth="1"/>
    <col min="9" max="16384" width="9.140625" style="1"/>
  </cols>
  <sheetData>
    <row r="1" spans="1:9" x14ac:dyDescent="0.25">
      <c r="A1" s="280" t="s">
        <v>391</v>
      </c>
      <c r="B1" s="281"/>
      <c r="C1" s="281"/>
      <c r="D1" s="281"/>
      <c r="E1" s="281"/>
      <c r="F1" s="281"/>
      <c r="G1" s="281"/>
      <c r="H1" s="281"/>
    </row>
    <row r="2" spans="1:9" x14ac:dyDescent="0.25">
      <c r="A2"/>
      <c r="B2"/>
      <c r="C2"/>
      <c r="D2" s="360" t="s">
        <v>505</v>
      </c>
      <c r="E2" s="360"/>
      <c r="F2" s="259"/>
      <c r="G2"/>
      <c r="H2"/>
    </row>
    <row r="3" spans="1:9" ht="15.75" x14ac:dyDescent="0.25">
      <c r="A3" s="88" t="s">
        <v>266</v>
      </c>
      <c r="B3" s="196">
        <v>5.0999999999999997E-2</v>
      </c>
      <c r="C3" s="4"/>
      <c r="D3" s="360" t="s">
        <v>506</v>
      </c>
      <c r="E3" s="360"/>
      <c r="F3" s="259">
        <v>0.1</v>
      </c>
      <c r="G3"/>
      <c r="H3"/>
    </row>
    <row r="4" spans="1:9" x14ac:dyDescent="0.25">
      <c r="A4"/>
      <c r="C4" s="89"/>
      <c r="D4" s="195">
        <v>1</v>
      </c>
      <c r="E4" s="195">
        <v>2</v>
      </c>
      <c r="F4" s="195">
        <v>3</v>
      </c>
      <c r="G4" s="195">
        <v>4</v>
      </c>
      <c r="H4" s="195">
        <v>5</v>
      </c>
      <c r="I4"/>
    </row>
    <row r="5" spans="1:9" x14ac:dyDescent="0.25">
      <c r="A5" s="344" t="s">
        <v>392</v>
      </c>
      <c r="B5" s="345"/>
      <c r="C5" s="24" t="s">
        <v>168</v>
      </c>
      <c r="D5" s="24" t="s">
        <v>169</v>
      </c>
      <c r="E5" s="24" t="s">
        <v>170</v>
      </c>
      <c r="F5" s="24" t="s">
        <v>171</v>
      </c>
      <c r="G5" s="24" t="s">
        <v>172</v>
      </c>
      <c r="H5" s="24" t="s">
        <v>173</v>
      </c>
      <c r="I5"/>
    </row>
    <row r="6" spans="1:9" x14ac:dyDescent="0.25">
      <c r="A6" s="342" t="s">
        <v>305</v>
      </c>
      <c r="B6" s="343"/>
      <c r="C6" s="155">
        <f>'Resultados Encuesta'!I10</f>
        <v>700.25</v>
      </c>
      <c r="D6" s="155">
        <f>Costos!G67*$I6/1000</f>
        <v>736</v>
      </c>
      <c r="E6" s="155">
        <f>Costos!H67*$I6/1000</f>
        <v>773.5</v>
      </c>
      <c r="F6" s="155">
        <f>Costos!I67*$I6/1000</f>
        <v>812.95</v>
      </c>
      <c r="G6" s="155">
        <f>Costos!J67*$I6/1000</f>
        <v>854.45</v>
      </c>
      <c r="H6" s="155">
        <f>Costos!K67*$I6/1000</f>
        <v>898</v>
      </c>
      <c r="I6" s="195">
        <v>50</v>
      </c>
    </row>
    <row r="7" spans="1:9" x14ac:dyDescent="0.25">
      <c r="A7" s="342" t="s">
        <v>306</v>
      </c>
      <c r="B7" s="343"/>
      <c r="C7" s="155">
        <f>'Resultados Encuesta'!I11</f>
        <v>1979.4</v>
      </c>
      <c r="D7" s="155">
        <f>Costos!G68*$I7/1000</f>
        <v>2080.35</v>
      </c>
      <c r="E7" s="155">
        <f>Costos!H68*$I7/1000</f>
        <v>2186.5500000000002</v>
      </c>
      <c r="F7" s="155">
        <f>Costos!I68*$I7/1000</f>
        <v>2298</v>
      </c>
      <c r="G7" s="155">
        <f>Costos!J68*$I7/1000</f>
        <v>2415.3000000000002</v>
      </c>
      <c r="H7" s="155">
        <f>Costos!K68*$I7/1000</f>
        <v>2538.4499999999998</v>
      </c>
      <c r="I7" s="195">
        <v>150</v>
      </c>
    </row>
    <row r="8" spans="1:9" x14ac:dyDescent="0.25">
      <c r="A8" s="342" t="s">
        <v>307</v>
      </c>
      <c r="B8" s="343"/>
      <c r="C8" s="155">
        <f>'Resultados Encuesta'!I12</f>
        <v>308.25</v>
      </c>
      <c r="D8" s="155">
        <f>Costos!G69*$I8/1000</f>
        <v>324</v>
      </c>
      <c r="E8" s="155">
        <f>Costos!H69*$I8/1000</f>
        <v>340.5</v>
      </c>
      <c r="F8" s="155">
        <f>Costos!I69*$I8/1000</f>
        <v>358</v>
      </c>
      <c r="G8" s="155">
        <f>Costos!J69*$I8/1000</f>
        <v>376.25</v>
      </c>
      <c r="H8" s="155">
        <f>Costos!K69*$I8/1000</f>
        <v>395.5</v>
      </c>
      <c r="I8" s="195">
        <v>250</v>
      </c>
    </row>
    <row r="9" spans="1:9" x14ac:dyDescent="0.25">
      <c r="A9" s="342" t="s">
        <v>308</v>
      </c>
      <c r="B9" s="343"/>
      <c r="C9" s="155">
        <f>'Resultados Encuesta'!I13</f>
        <v>238.8</v>
      </c>
      <c r="D9" s="155">
        <f>Costos!G70*$I9/1000</f>
        <v>251.2</v>
      </c>
      <c r="E9" s="155">
        <f>Costos!H70*$I9/1000</f>
        <v>264</v>
      </c>
      <c r="F9" s="155">
        <f>Costos!I70*$I9/1000</f>
        <v>277.60000000000002</v>
      </c>
      <c r="G9" s="155">
        <f>Costos!J70*$I9/1000</f>
        <v>291.60000000000002</v>
      </c>
      <c r="H9" s="155">
        <f>Costos!K70*$I9/1000</f>
        <v>306.39999999999998</v>
      </c>
      <c r="I9" s="195">
        <v>400</v>
      </c>
    </row>
    <row r="10" spans="1:9" x14ac:dyDescent="0.25">
      <c r="A10" s="342" t="s">
        <v>309</v>
      </c>
      <c r="B10" s="343"/>
      <c r="C10" s="155">
        <f>'Resultados Encuesta'!I14</f>
        <v>968.25</v>
      </c>
      <c r="D10" s="155">
        <f>Costos!G71*$I10/1000</f>
        <v>1017.75</v>
      </c>
      <c r="E10" s="155">
        <f>Costos!H71*$I10/1000</f>
        <v>1069.75</v>
      </c>
      <c r="F10" s="155">
        <f>Costos!I71*$I10/1000</f>
        <v>1124.25</v>
      </c>
      <c r="G10" s="155">
        <f>Costos!J71*$I10/1000</f>
        <v>1181.5</v>
      </c>
      <c r="H10" s="155">
        <f>Costos!K71*$I10/1000</f>
        <v>1241.75</v>
      </c>
      <c r="I10" s="195">
        <v>250</v>
      </c>
    </row>
    <row r="11" spans="1:9" x14ac:dyDescent="0.25">
      <c r="A11" s="342" t="s">
        <v>310</v>
      </c>
      <c r="B11" s="343"/>
      <c r="C11" s="155">
        <f>'Resultados Encuesta'!I15</f>
        <v>370.8</v>
      </c>
      <c r="D11" s="155">
        <f>Costos!G72*$I11/1000</f>
        <v>390</v>
      </c>
      <c r="E11" s="155">
        <f>Costos!H72*$I11/1000</f>
        <v>409.6</v>
      </c>
      <c r="F11" s="155">
        <f>Costos!I72*$I11/1000</f>
        <v>430.8</v>
      </c>
      <c r="G11" s="155">
        <f>Costos!J72*$I11/1000</f>
        <v>452.8</v>
      </c>
      <c r="H11" s="155">
        <f>Costos!K72*$I11/1000</f>
        <v>475.6</v>
      </c>
      <c r="I11" s="195">
        <v>400</v>
      </c>
    </row>
    <row r="12" spans="1:9" x14ac:dyDescent="0.25">
      <c r="A12" s="346" t="s">
        <v>249</v>
      </c>
      <c r="B12" s="347"/>
      <c r="C12" s="108">
        <f t="shared" ref="C12:H12" si="0">SUM(C6:C11)</f>
        <v>4565.7500000000009</v>
      </c>
      <c r="D12" s="108">
        <f t="shared" si="0"/>
        <v>4799.2999999999993</v>
      </c>
      <c r="E12" s="108">
        <f t="shared" si="0"/>
        <v>5043.9000000000005</v>
      </c>
      <c r="F12" s="108">
        <f t="shared" si="0"/>
        <v>5301.5999999999995</v>
      </c>
      <c r="G12" s="108">
        <f t="shared" si="0"/>
        <v>5571.9000000000005</v>
      </c>
      <c r="H12" s="108">
        <f t="shared" si="0"/>
        <v>5855.7</v>
      </c>
      <c r="I12"/>
    </row>
    <row r="13" spans="1:9" x14ac:dyDescent="0.25">
      <c r="A13"/>
      <c r="B13"/>
      <c r="C13"/>
      <c r="D13"/>
      <c r="E13"/>
      <c r="F13"/>
      <c r="G13"/>
      <c r="H13"/>
      <c r="I13"/>
    </row>
    <row r="14" spans="1:9" x14ac:dyDescent="0.25">
      <c r="A14" s="280" t="s">
        <v>393</v>
      </c>
      <c r="B14" s="281"/>
      <c r="C14" s="281"/>
      <c r="D14" s="281"/>
      <c r="E14" s="281"/>
      <c r="F14" s="281"/>
      <c r="G14" s="281"/>
      <c r="H14" s="281"/>
      <c r="I14"/>
    </row>
    <row r="15" spans="1:9" x14ac:dyDescent="0.25">
      <c r="A15"/>
      <c r="B15"/>
      <c r="C15"/>
      <c r="D15"/>
      <c r="E15"/>
      <c r="F15"/>
      <c r="G15"/>
      <c r="H15"/>
      <c r="I15"/>
    </row>
    <row r="16" spans="1:9" ht="15.75" x14ac:dyDescent="0.25">
      <c r="A16" s="19"/>
      <c r="B16" s="55">
        <v>2020</v>
      </c>
      <c r="C16" s="56">
        <v>2021</v>
      </c>
      <c r="D16" s="56">
        <v>2022</v>
      </c>
      <c r="E16" s="56">
        <v>2023</v>
      </c>
      <c r="F16" s="56">
        <v>2024</v>
      </c>
      <c r="G16" s="56" t="s">
        <v>368</v>
      </c>
      <c r="H16"/>
      <c r="I16"/>
    </row>
    <row r="17" spans="1:9" ht="15.75" x14ac:dyDescent="0.25">
      <c r="A17" s="88" t="s">
        <v>394</v>
      </c>
      <c r="B17" s="52">
        <v>1.61E-2</v>
      </c>
      <c r="C17" s="53">
        <v>5.62E-2</v>
      </c>
      <c r="D17" s="53">
        <v>0.13120000000000001</v>
      </c>
      <c r="E17" s="53">
        <v>9.2799999999999994E-2</v>
      </c>
      <c r="F17" s="53">
        <v>5.1999999999999998E-2</v>
      </c>
      <c r="G17" s="54">
        <f>AVERAGE(B17:F17)</f>
        <v>6.966E-2</v>
      </c>
      <c r="H17"/>
      <c r="I17"/>
    </row>
    <row r="18" spans="1:9" x14ac:dyDescent="0.25">
      <c r="A18"/>
      <c r="B18" s="89"/>
      <c r="D18" s="195">
        <v>1</v>
      </c>
      <c r="E18" s="195">
        <v>2</v>
      </c>
      <c r="F18" s="195">
        <v>3</v>
      </c>
      <c r="G18" s="195">
        <v>4</v>
      </c>
      <c r="H18" s="195">
        <v>5</v>
      </c>
      <c r="I18"/>
    </row>
    <row r="19" spans="1:9" x14ac:dyDescent="0.25">
      <c r="A19" s="344" t="s">
        <v>395</v>
      </c>
      <c r="B19" s="345"/>
      <c r="C19" s="24" t="s">
        <v>168</v>
      </c>
      <c r="D19" s="24" t="s">
        <v>169</v>
      </c>
      <c r="E19" s="24" t="s">
        <v>170</v>
      </c>
      <c r="F19" s="24" t="s">
        <v>171</v>
      </c>
      <c r="G19" s="24" t="s">
        <v>172</v>
      </c>
      <c r="H19" s="24" t="s">
        <v>173</v>
      </c>
      <c r="I19"/>
    </row>
    <row r="20" spans="1:9" x14ac:dyDescent="0.25">
      <c r="A20" s="342" t="s">
        <v>305</v>
      </c>
      <c r="B20" s="343"/>
      <c r="C20" s="144">
        <f>Costos!H183</f>
        <v>10700</v>
      </c>
      <c r="D20" s="144">
        <f t="shared" ref="D20:H25" si="1">$C20*(1+$G$17)^D$18</f>
        <v>11445.362000000001</v>
      </c>
      <c r="E20" s="144">
        <f t="shared" si="1"/>
        <v>12242.645916920002</v>
      </c>
      <c r="F20" s="144">
        <f t="shared" si="1"/>
        <v>13095.468631492651</v>
      </c>
      <c r="G20" s="144">
        <f t="shared" si="1"/>
        <v>14007.69897636243</v>
      </c>
      <c r="H20" s="144">
        <f t="shared" si="1"/>
        <v>14983.475287055839</v>
      </c>
      <c r="I20"/>
    </row>
    <row r="21" spans="1:9" x14ac:dyDescent="0.25">
      <c r="A21" s="342" t="s">
        <v>306</v>
      </c>
      <c r="B21" s="343"/>
      <c r="C21" s="144">
        <f>Costos!H184</f>
        <v>30000</v>
      </c>
      <c r="D21" s="144">
        <f t="shared" si="1"/>
        <v>32089.800000000003</v>
      </c>
      <c r="E21" s="144">
        <f t="shared" si="1"/>
        <v>34325.175468000009</v>
      </c>
      <c r="F21" s="144">
        <f t="shared" si="1"/>
        <v>36716.267191100887</v>
      </c>
      <c r="G21" s="144">
        <f t="shared" si="1"/>
        <v>39273.922363632984</v>
      </c>
      <c r="H21" s="144">
        <f t="shared" si="1"/>
        <v>42009.743795483664</v>
      </c>
      <c r="I21"/>
    </row>
    <row r="22" spans="1:9" x14ac:dyDescent="0.25">
      <c r="A22" s="342" t="s">
        <v>307</v>
      </c>
      <c r="B22" s="343"/>
      <c r="C22" s="144">
        <f>Costos!H185</f>
        <v>49400</v>
      </c>
      <c r="D22" s="144">
        <f t="shared" si="1"/>
        <v>52841.204000000005</v>
      </c>
      <c r="E22" s="144">
        <f t="shared" si="1"/>
        <v>56522.122270640008</v>
      </c>
      <c r="F22" s="144">
        <f t="shared" si="1"/>
        <v>60459.453308012802</v>
      </c>
      <c r="G22" s="144">
        <f t="shared" si="1"/>
        <v>64671.058825448978</v>
      </c>
      <c r="H22" s="144">
        <f t="shared" si="1"/>
        <v>69176.044783229765</v>
      </c>
      <c r="I22"/>
    </row>
    <row r="23" spans="1:9" x14ac:dyDescent="0.25">
      <c r="A23" s="342" t="s">
        <v>308</v>
      </c>
      <c r="B23" s="343"/>
      <c r="C23" s="144">
        <f>Costos!H186</f>
        <v>78300</v>
      </c>
      <c r="D23" s="144">
        <f t="shared" si="1"/>
        <v>83754.378000000012</v>
      </c>
      <c r="E23" s="144">
        <f t="shared" si="1"/>
        <v>89588.70797148002</v>
      </c>
      <c r="F23" s="144">
        <f t="shared" si="1"/>
        <v>95829.457368773321</v>
      </c>
      <c r="G23" s="144">
        <f t="shared" si="1"/>
        <v>102504.93736908208</v>
      </c>
      <c r="H23" s="144">
        <f t="shared" si="1"/>
        <v>109645.43130621235</v>
      </c>
      <c r="I23"/>
    </row>
    <row r="24" spans="1:9" x14ac:dyDescent="0.25">
      <c r="A24" s="342" t="s">
        <v>309</v>
      </c>
      <c r="B24" s="343"/>
      <c r="C24" s="144">
        <f>Costos!H187</f>
        <v>54100</v>
      </c>
      <c r="D24" s="144">
        <f t="shared" si="1"/>
        <v>57868.606</v>
      </c>
      <c r="E24" s="144">
        <f t="shared" si="1"/>
        <v>61899.733093960014</v>
      </c>
      <c r="F24" s="144">
        <f t="shared" si="1"/>
        <v>66211.668501285269</v>
      </c>
      <c r="G24" s="144">
        <f t="shared" si="1"/>
        <v>70823.973329084809</v>
      </c>
      <c r="H24" s="144">
        <f t="shared" si="1"/>
        <v>75757.571311188862</v>
      </c>
      <c r="I24"/>
    </row>
    <row r="25" spans="1:9" x14ac:dyDescent="0.25">
      <c r="A25" s="342" t="s">
        <v>310</v>
      </c>
      <c r="B25" s="343"/>
      <c r="C25" s="144">
        <f>Costos!H188</f>
        <v>82900</v>
      </c>
      <c r="D25" s="144">
        <f t="shared" si="1"/>
        <v>88674.813999999998</v>
      </c>
      <c r="E25" s="144">
        <f t="shared" si="1"/>
        <v>94851.901543240019</v>
      </c>
      <c r="F25" s="144">
        <f t="shared" si="1"/>
        <v>101459.28500474212</v>
      </c>
      <c r="G25" s="144">
        <f t="shared" si="1"/>
        <v>108526.93879817247</v>
      </c>
      <c r="H25" s="144">
        <f t="shared" si="1"/>
        <v>116086.92535485319</v>
      </c>
      <c r="I25"/>
    </row>
    <row r="26" spans="1:9" x14ac:dyDescent="0.25">
      <c r="A26" s="51"/>
      <c r="B26" s="19"/>
      <c r="C26" s="19"/>
      <c r="D26" s="19"/>
      <c r="E26" s="19"/>
      <c r="F26" s="19"/>
      <c r="G26" s="51"/>
      <c r="H26"/>
      <c r="I26"/>
    </row>
    <row r="27" spans="1:9" x14ac:dyDescent="0.25">
      <c r="A27" s="280" t="s">
        <v>396</v>
      </c>
      <c r="B27" s="281"/>
      <c r="C27" s="281"/>
      <c r="D27" s="281"/>
      <c r="E27" s="281"/>
      <c r="F27" s="281"/>
      <c r="G27" s="281"/>
      <c r="H27" s="281"/>
      <c r="I27"/>
    </row>
    <row r="28" spans="1:9" x14ac:dyDescent="0.25">
      <c r="A28"/>
      <c r="B28"/>
      <c r="C28"/>
      <c r="D28"/>
      <c r="E28"/>
      <c r="F28"/>
      <c r="G28"/>
      <c r="H28"/>
      <c r="I28"/>
    </row>
    <row r="29" spans="1:9" x14ac:dyDescent="0.25">
      <c r="A29" s="344" t="s">
        <v>397</v>
      </c>
      <c r="B29" s="345"/>
      <c r="C29" s="24" t="s">
        <v>168</v>
      </c>
      <c r="D29" s="24" t="s">
        <v>169</v>
      </c>
      <c r="E29" s="24" t="s">
        <v>170</v>
      </c>
      <c r="F29" s="24" t="s">
        <v>171</v>
      </c>
      <c r="G29" s="24" t="s">
        <v>172</v>
      </c>
      <c r="H29" s="24" t="s">
        <v>173</v>
      </c>
      <c r="I29"/>
    </row>
    <row r="30" spans="1:9" x14ac:dyDescent="0.25">
      <c r="A30" s="342" t="s">
        <v>305</v>
      </c>
      <c r="B30" s="343"/>
      <c r="C30" s="144">
        <f>Costos!F67*C20</f>
        <v>149853500</v>
      </c>
      <c r="D30" s="144">
        <f>Costos!G67*D20</f>
        <v>168475728.64000002</v>
      </c>
      <c r="E30" s="144">
        <f>Costos!H67*E20</f>
        <v>189393732.33475244</v>
      </c>
      <c r="F30" s="144">
        <f>Costos!I67*F20</f>
        <v>212919224.47943902</v>
      </c>
      <c r="G30" s="144">
        <f>Costos!J67*G20</f>
        <v>239377567.80705756</v>
      </c>
      <c r="H30" s="144">
        <f>Costos!K67*H20</f>
        <v>269103216.15552288</v>
      </c>
      <c r="I30"/>
    </row>
    <row r="31" spans="1:9" x14ac:dyDescent="0.25">
      <c r="A31" s="342" t="s">
        <v>306</v>
      </c>
      <c r="B31" s="343"/>
      <c r="C31" s="144">
        <f>Costos!F68*C21</f>
        <v>395880000</v>
      </c>
      <c r="D31" s="144">
        <f>Costos!G68*D21</f>
        <v>445053436.20000005</v>
      </c>
      <c r="E31" s="144">
        <f>Costos!H68*E21</f>
        <v>500358082.79703611</v>
      </c>
      <c r="F31" s="144">
        <f>Costos!I68*F21</f>
        <v>562493213.36766565</v>
      </c>
      <c r="G31" s="144">
        <f>Costos!J68*G21</f>
        <v>632388697.89921832</v>
      </c>
      <c r="H31" s="144">
        <f>Costos!K68*H21</f>
        <v>710930894.25097001</v>
      </c>
      <c r="I31"/>
    </row>
    <row r="32" spans="1:9" x14ac:dyDescent="0.25">
      <c r="A32" s="342" t="s">
        <v>307</v>
      </c>
      <c r="B32" s="343"/>
      <c r="C32" s="144">
        <f>Costos!F69*C22</f>
        <v>60910200</v>
      </c>
      <c r="D32" s="144">
        <f>Costos!G69*D22</f>
        <v>68482200.384000003</v>
      </c>
      <c r="E32" s="144">
        <f>Costos!H69*E22</f>
        <v>76983130.532611683</v>
      </c>
      <c r="F32" s="144">
        <f>Costos!I69*F22</f>
        <v>86577937.137074336</v>
      </c>
      <c r="G32" s="144">
        <f>Costos!J69*G22</f>
        <v>97329943.532300711</v>
      </c>
      <c r="H32" s="144">
        <f>Costos!K69*H22</f>
        <v>109436502.84706949</v>
      </c>
      <c r="I32"/>
    </row>
    <row r="33" spans="1:9" x14ac:dyDescent="0.25">
      <c r="A33" s="342" t="s">
        <v>308</v>
      </c>
      <c r="B33" s="343"/>
      <c r="C33" s="144">
        <f>Costos!F70*C23</f>
        <v>46745100</v>
      </c>
      <c r="D33" s="144">
        <f>Costos!G70*D23</f>
        <v>52597749.384000011</v>
      </c>
      <c r="E33" s="144">
        <f>Costos!H70*E23</f>
        <v>59128547.26117681</v>
      </c>
      <c r="F33" s="144">
        <f>Costos!I70*F23</f>
        <v>66505643.413928688</v>
      </c>
      <c r="G33" s="144">
        <f>Costos!J70*G23</f>
        <v>74726099.342060834</v>
      </c>
      <c r="H33" s="144">
        <f>Costos!K70*H23</f>
        <v>83988400.38055867</v>
      </c>
      <c r="I33"/>
    </row>
    <row r="34" spans="1:9" x14ac:dyDescent="0.25">
      <c r="A34" s="342" t="s">
        <v>309</v>
      </c>
      <c r="B34" s="343"/>
      <c r="C34" s="144">
        <f>Costos!F71*C24</f>
        <v>209529300</v>
      </c>
      <c r="D34" s="144">
        <f>Costos!G71*D24</f>
        <v>235583095.02599999</v>
      </c>
      <c r="E34" s="144">
        <f>Costos!H71*E24</f>
        <v>264868957.90905491</v>
      </c>
      <c r="F34" s="144">
        <f>Costos!I71*F24</f>
        <v>297753873.25027984</v>
      </c>
      <c r="G34" s="144">
        <f>Costos!J71*G24</f>
        <v>334714097.95325482</v>
      </c>
      <c r="H34" s="144">
        <f>Costos!K71*H24</f>
        <v>376287856.7026751</v>
      </c>
      <c r="I34"/>
    </row>
    <row r="35" spans="1:9" x14ac:dyDescent="0.25">
      <c r="A35" s="342" t="s">
        <v>310</v>
      </c>
      <c r="B35" s="343"/>
      <c r="C35" s="144">
        <f>Costos!F72*C25</f>
        <v>76848300</v>
      </c>
      <c r="D35" s="144">
        <f>Costos!G72*D25</f>
        <v>86457943.650000006</v>
      </c>
      <c r="E35" s="144">
        <f>Costos!H72*E25</f>
        <v>97128347.18027778</v>
      </c>
      <c r="F35" s="144">
        <f>Costos!I72*F25</f>
        <v>109271649.95010726</v>
      </c>
      <c r="G35" s="144">
        <f>Costos!J72*G25</f>
        <v>122852494.71953124</v>
      </c>
      <c r="H35" s="144">
        <f>Costos!K72*H25</f>
        <v>138027354.24692044</v>
      </c>
      <c r="I35"/>
    </row>
    <row r="36" spans="1:9" x14ac:dyDescent="0.25">
      <c r="A36" s="346" t="s">
        <v>249</v>
      </c>
      <c r="B36" s="347"/>
      <c r="C36" s="145">
        <f>SUM(C30:C35)</f>
        <v>939766400</v>
      </c>
      <c r="D36" s="145">
        <f t="shared" ref="D36" si="2">SUM(D30:D35)</f>
        <v>1056650153.284</v>
      </c>
      <c r="E36" s="145">
        <f t="shared" ref="E36" si="3">SUM(E30:E35)</f>
        <v>1187860798.0149097</v>
      </c>
      <c r="F36" s="145">
        <f t="shared" ref="F36" si="4">SUM(F30:F35)</f>
        <v>1335521541.598495</v>
      </c>
      <c r="G36" s="145">
        <f t="shared" ref="G36" si="5">SUM(G30:G35)</f>
        <v>1501388901.2534235</v>
      </c>
      <c r="H36" s="145">
        <f t="shared" ref="H36" si="6">SUM(H30:H35)</f>
        <v>1687774224.5837166</v>
      </c>
      <c r="I36"/>
    </row>
    <row r="37" spans="1:9" x14ac:dyDescent="0.25">
      <c r="A37"/>
      <c r="B37"/>
      <c r="C37"/>
      <c r="D37"/>
      <c r="E37"/>
      <c r="F37"/>
      <c r="G37"/>
      <c r="H37"/>
      <c r="I37"/>
    </row>
    <row r="38" spans="1:9" x14ac:dyDescent="0.25">
      <c r="A38" s="350" t="s">
        <v>398</v>
      </c>
      <c r="B38" s="351"/>
      <c r="C38" s="351"/>
      <c r="D38" s="351"/>
      <c r="E38" s="351"/>
      <c r="F38" s="351"/>
      <c r="G38" s="351"/>
      <c r="H38" s="352"/>
      <c r="I38"/>
    </row>
    <row r="39" spans="1:9" x14ac:dyDescent="0.25">
      <c r="A39"/>
      <c r="B39"/>
      <c r="C39" s="230">
        <v>0</v>
      </c>
      <c r="D39" s="230">
        <v>1</v>
      </c>
      <c r="E39" s="230">
        <v>2</v>
      </c>
      <c r="F39" s="230">
        <v>3</v>
      </c>
      <c r="G39" s="230">
        <v>4</v>
      </c>
      <c r="H39" s="230">
        <v>5</v>
      </c>
      <c r="I39"/>
    </row>
    <row r="40" spans="1:9" x14ac:dyDescent="0.25">
      <c r="A40"/>
      <c r="B40"/>
      <c r="C40" s="23" t="s">
        <v>168</v>
      </c>
      <c r="D40" s="23" t="s">
        <v>169</v>
      </c>
      <c r="E40" s="23" t="s">
        <v>170</v>
      </c>
      <c r="F40" s="23" t="s">
        <v>171</v>
      </c>
      <c r="G40" s="23" t="s">
        <v>172</v>
      </c>
      <c r="H40" s="23" t="s">
        <v>173</v>
      </c>
      <c r="I40"/>
    </row>
    <row r="41" spans="1:9" x14ac:dyDescent="0.25">
      <c r="A41" s="348" t="s">
        <v>399</v>
      </c>
      <c r="B41" s="348"/>
      <c r="C41" s="103">
        <f>SUM(C30:C33)</f>
        <v>653388800</v>
      </c>
      <c r="D41" s="103">
        <f t="shared" ref="D41:H41" si="7">SUM(D30:D33)</f>
        <v>734609114.60800004</v>
      </c>
      <c r="E41" s="103">
        <f t="shared" si="7"/>
        <v>825863492.92557704</v>
      </c>
      <c r="F41" s="103">
        <f t="shared" si="7"/>
        <v>928496018.39810777</v>
      </c>
      <c r="G41" s="103">
        <f t="shared" si="7"/>
        <v>1043822308.5806375</v>
      </c>
      <c r="H41" s="103">
        <f t="shared" si="7"/>
        <v>1173459013.6341212</v>
      </c>
      <c r="I41"/>
    </row>
    <row r="42" spans="1:9" x14ac:dyDescent="0.25">
      <c r="A42" s="348" t="s">
        <v>400</v>
      </c>
      <c r="B42" s="348"/>
      <c r="C42" s="45">
        <f>SUM(C34:C35)</f>
        <v>286377600</v>
      </c>
      <c r="D42" s="45">
        <f t="shared" ref="D42:H42" si="8">SUM(D34:D35)</f>
        <v>322041038.676</v>
      </c>
      <c r="E42" s="45">
        <f t="shared" si="8"/>
        <v>361997305.0893327</v>
      </c>
      <c r="F42" s="45">
        <f t="shared" si="8"/>
        <v>407025523.20038712</v>
      </c>
      <c r="G42" s="45">
        <f t="shared" si="8"/>
        <v>457566592.67278606</v>
      </c>
      <c r="H42" s="45">
        <f t="shared" si="8"/>
        <v>514315210.94959557</v>
      </c>
      <c r="I42"/>
    </row>
    <row r="43" spans="1:9" x14ac:dyDescent="0.25">
      <c r="A43" s="349" t="s">
        <v>401</v>
      </c>
      <c r="B43" s="349"/>
      <c r="C43" s="47">
        <f>C41+C42</f>
        <v>939766400</v>
      </c>
      <c r="D43" s="47">
        <f t="shared" ref="D43:H43" si="9">D41+D42</f>
        <v>1056650153.284</v>
      </c>
      <c r="E43" s="47">
        <f t="shared" si="9"/>
        <v>1187860798.0149097</v>
      </c>
      <c r="F43" s="47">
        <f t="shared" si="9"/>
        <v>1335521541.598495</v>
      </c>
      <c r="G43" s="47">
        <f t="shared" si="9"/>
        <v>1501388901.2534235</v>
      </c>
      <c r="H43" s="47">
        <f t="shared" si="9"/>
        <v>1687774224.5837169</v>
      </c>
      <c r="I43"/>
    </row>
    <row r="44" spans="1:9" x14ac:dyDescent="0.25">
      <c r="A44"/>
      <c r="B44"/>
      <c r="C44"/>
      <c r="D44"/>
      <c r="E44"/>
      <c r="F44"/>
      <c r="G44"/>
      <c r="H44"/>
      <c r="I44"/>
    </row>
    <row r="45" spans="1:9" x14ac:dyDescent="0.25">
      <c r="A45" s="348" t="s">
        <v>402</v>
      </c>
      <c r="B45" s="348"/>
      <c r="C45" s="45">
        <f>Costos!F10</f>
        <v>136972500.00000003</v>
      </c>
      <c r="D45" s="45">
        <f>Costos!G10</f>
        <v>154008577.13999999</v>
      </c>
      <c r="E45" s="45">
        <f>Costos!H10</f>
        <v>173132752.54304525</v>
      </c>
      <c r="F45" s="45">
        <f>Costos!I10</f>
        <v>194654962.14034045</v>
      </c>
      <c r="G45" s="45">
        <f>Costos!J10</f>
        <v>218830368.01792666</v>
      </c>
      <c r="H45" s="45">
        <f>Costos!K10</f>
        <v>245996456.74321368</v>
      </c>
      <c r="I45"/>
    </row>
    <row r="46" spans="1:9" x14ac:dyDescent="0.25">
      <c r="A46" s="348" t="s">
        <v>403</v>
      </c>
      <c r="B46" s="348"/>
      <c r="C46" s="45">
        <f>Nómina!B44</f>
        <v>68060504.652125999</v>
      </c>
      <c r="D46" s="45">
        <f>Nómina!C44</f>
        <v>75021372.355049536</v>
      </c>
      <c r="E46" s="45">
        <f>Nómina!D44</f>
        <v>82694160.71482484</v>
      </c>
      <c r="F46" s="45">
        <f>Nómina!E44</f>
        <v>91151681.203136593</v>
      </c>
      <c r="G46" s="45">
        <f>Nómina!F44</f>
        <v>100474192.0631009</v>
      </c>
      <c r="H46" s="45">
        <f>Nómina!G44</f>
        <v>110750159.92558029</v>
      </c>
      <c r="I46"/>
    </row>
    <row r="47" spans="1:9" x14ac:dyDescent="0.25">
      <c r="A47" s="348" t="s">
        <v>404</v>
      </c>
      <c r="B47" s="348"/>
      <c r="C47" s="45">
        <f>Costos!C108</f>
        <v>93906201.379027992</v>
      </c>
      <c r="D47" s="45">
        <f>Costos!D108</f>
        <v>102028816.92778967</v>
      </c>
      <c r="E47" s="45">
        <f>Costos!E108</f>
        <v>110975134.2339323</v>
      </c>
      <c r="F47" s="45">
        <f>Costos!F108</f>
        <v>120828906.99818087</v>
      </c>
      <c r="G47" s="45">
        <f>Costos!G108</f>
        <v>131682420.66207165</v>
      </c>
      <c r="H47" s="45">
        <f>Costos!H108</f>
        <v>143039748.61072707</v>
      </c>
      <c r="I47"/>
    </row>
    <row r="48" spans="1:9" x14ac:dyDescent="0.25">
      <c r="A48" s="348" t="s">
        <v>405</v>
      </c>
      <c r="B48" s="348"/>
      <c r="C48" s="45">
        <f>Costos!C123</f>
        <v>75657080.198965564</v>
      </c>
      <c r="D48" s="45">
        <f>Costos!D123</f>
        <v>80034883.18201302</v>
      </c>
      <c r="E48" s="45">
        <f>Costos!E123</f>
        <v>84664838.81915459</v>
      </c>
      <c r="F48" s="45">
        <f>Costos!F123</f>
        <v>89577052.010687649</v>
      </c>
      <c r="G48" s="45">
        <f>Costos!G123</f>
        <v>94780211.543303117</v>
      </c>
      <c r="H48" s="45">
        <f>Costos!H123</f>
        <v>100292549.04639845</v>
      </c>
      <c r="I48"/>
    </row>
    <row r="49" spans="1:9" x14ac:dyDescent="0.25">
      <c r="A49" s="349" t="s">
        <v>406</v>
      </c>
      <c r="B49" s="349"/>
      <c r="C49" s="47">
        <f>SUM(C45:C48)</f>
        <v>374596286.23011959</v>
      </c>
      <c r="D49" s="47">
        <f t="shared" ref="D49:H49" si="10">SUM(D45:D48)</f>
        <v>411093649.60485226</v>
      </c>
      <c r="E49" s="47">
        <f t="shared" si="10"/>
        <v>451466886.31095695</v>
      </c>
      <c r="F49" s="47">
        <f t="shared" si="10"/>
        <v>496212602.35234553</v>
      </c>
      <c r="G49" s="47">
        <f t="shared" si="10"/>
        <v>545767192.28640234</v>
      </c>
      <c r="H49" s="47">
        <f t="shared" si="10"/>
        <v>600078914.32591951</v>
      </c>
      <c r="I49"/>
    </row>
    <row r="50" spans="1:9" x14ac:dyDescent="0.25">
      <c r="A50"/>
      <c r="B50"/>
      <c r="C50"/>
      <c r="D50"/>
      <c r="E50"/>
      <c r="F50"/>
      <c r="G50"/>
      <c r="H50"/>
      <c r="I50"/>
    </row>
    <row r="51" spans="1:9" x14ac:dyDescent="0.25">
      <c r="A51" s="349" t="s">
        <v>407</v>
      </c>
      <c r="B51" s="349"/>
      <c r="C51" s="44">
        <f>C43-C49</f>
        <v>565170113.76988041</v>
      </c>
      <c r="D51" s="44">
        <f t="shared" ref="D51:H51" si="11">D43-D49</f>
        <v>645556503.67914772</v>
      </c>
      <c r="E51" s="44">
        <f t="shared" si="11"/>
        <v>736393911.70395279</v>
      </c>
      <c r="F51" s="44">
        <f t="shared" si="11"/>
        <v>839308939.24614954</v>
      </c>
      <c r="G51" s="44">
        <f t="shared" si="11"/>
        <v>955621708.96702111</v>
      </c>
      <c r="H51" s="44">
        <f t="shared" si="11"/>
        <v>1087695310.2577972</v>
      </c>
      <c r="I51"/>
    </row>
    <row r="52" spans="1:9" x14ac:dyDescent="0.25">
      <c r="A52"/>
      <c r="B52"/>
      <c r="C52"/>
      <c r="D52"/>
      <c r="E52"/>
      <c r="F52"/>
      <c r="G52"/>
      <c r="H52"/>
      <c r="I52"/>
    </row>
    <row r="53" spans="1:9" x14ac:dyDescent="0.25">
      <c r="A53" s="348" t="s">
        <v>408</v>
      </c>
      <c r="B53" s="348"/>
      <c r="C53" s="45">
        <f>Nómina!B46+Nómina!B47</f>
        <v>317465412.07134598</v>
      </c>
      <c r="D53" s="45">
        <f>Nómina!C46+Nómina!C47</f>
        <v>349934091.88760293</v>
      </c>
      <c r="E53" s="45">
        <f>Nómina!D46+Nómina!D47</f>
        <v>385723496.19517452</v>
      </c>
      <c r="F53" s="45">
        <f>Nómina!E46+Nómina!E47</f>
        <v>425173251.09557211</v>
      </c>
      <c r="G53" s="45">
        <f>Nómina!F46+Nómina!F47</f>
        <v>468657717.84799021</v>
      </c>
      <c r="H53" s="45">
        <f>Nómina!G46+Nómina!G47</f>
        <v>516589545.3971417</v>
      </c>
      <c r="I53"/>
    </row>
    <row r="54" spans="1:9" x14ac:dyDescent="0.25">
      <c r="A54" s="348" t="s">
        <v>409</v>
      </c>
      <c r="B54" s="348"/>
      <c r="C54" s="45">
        <f>Gastos!C25-Gastos!C15-Gastos!C16</f>
        <v>49695305.137431458</v>
      </c>
      <c r="D54" s="45">
        <f>Gastos!D25-Gastos!D15-Gastos!D16</f>
        <v>52000556.009146541</v>
      </c>
      <c r="E54" s="45">
        <f>Gastos!E25-Gastos!E15-Gastos!E16</f>
        <v>56231912.186225832</v>
      </c>
      <c r="F54" s="45">
        <f>Gastos!F25-Gastos!F15-Gastos!F16</f>
        <v>63172678.512047499</v>
      </c>
      <c r="G54" s="45">
        <f>Gastos!G25-Gastos!G15-Gastos!G16</f>
        <v>74359301.569510877</v>
      </c>
      <c r="H54" s="45">
        <f>Gastos!H25-Gastos!H15-Gastos!H16</f>
        <v>84972431.918089241</v>
      </c>
      <c r="I54"/>
    </row>
    <row r="55" spans="1:9" x14ac:dyDescent="0.25">
      <c r="A55" s="348" t="s">
        <v>410</v>
      </c>
      <c r="B55" s="348"/>
      <c r="C55" s="50">
        <f t="shared" ref="C55:H55" si="12">C43*4/1000</f>
        <v>3759065.6</v>
      </c>
      <c r="D55" s="50">
        <f t="shared" si="12"/>
        <v>4226600.613136</v>
      </c>
      <c r="E55" s="50">
        <f t="shared" si="12"/>
        <v>4751443.1920596389</v>
      </c>
      <c r="F55" s="50">
        <f t="shared" si="12"/>
        <v>5342086.1663939804</v>
      </c>
      <c r="G55" s="50">
        <f t="shared" si="12"/>
        <v>6005555.6050136937</v>
      </c>
      <c r="H55" s="50">
        <f t="shared" si="12"/>
        <v>6751096.8983348673</v>
      </c>
      <c r="I55"/>
    </row>
    <row r="56" spans="1:9" x14ac:dyDescent="0.25">
      <c r="A56" s="349" t="s">
        <v>411</v>
      </c>
      <c r="B56" s="349"/>
      <c r="C56" s="47">
        <f>SUM(C53:C55)</f>
        <v>370919782.80877745</v>
      </c>
      <c r="D56" s="47">
        <f t="shared" ref="D56:H56" si="13">SUM(D53:D55)</f>
        <v>406161248.50988549</v>
      </c>
      <c r="E56" s="47">
        <f t="shared" si="13"/>
        <v>446706851.57345998</v>
      </c>
      <c r="F56" s="47">
        <f t="shared" si="13"/>
        <v>493688015.77401364</v>
      </c>
      <c r="G56" s="47">
        <f t="shared" si="13"/>
        <v>549022575.02251482</v>
      </c>
      <c r="H56" s="47">
        <f t="shared" si="13"/>
        <v>608313074.21356583</v>
      </c>
      <c r="I56"/>
    </row>
    <row r="57" spans="1:9" x14ac:dyDescent="0.25">
      <c r="A57"/>
      <c r="B57"/>
      <c r="C57"/>
      <c r="D57"/>
      <c r="E57"/>
      <c r="F57"/>
      <c r="G57"/>
      <c r="H57"/>
      <c r="I57"/>
    </row>
    <row r="58" spans="1:9" x14ac:dyDescent="0.25">
      <c r="A58" s="349" t="s">
        <v>412</v>
      </c>
      <c r="B58" s="349"/>
      <c r="C58" s="44">
        <f t="shared" ref="C58:H58" si="14">C51-C56</f>
        <v>194250330.96110296</v>
      </c>
      <c r="D58" s="44">
        <f t="shared" si="14"/>
        <v>239395255.16926223</v>
      </c>
      <c r="E58" s="44">
        <f t="shared" si="14"/>
        <v>289687060.13049281</v>
      </c>
      <c r="F58" s="44">
        <f t="shared" si="14"/>
        <v>345620923.4721359</v>
      </c>
      <c r="G58" s="44">
        <f t="shared" si="14"/>
        <v>406599133.94450629</v>
      </c>
      <c r="H58" s="44">
        <f t="shared" si="14"/>
        <v>479382236.04423141</v>
      </c>
      <c r="I58"/>
    </row>
    <row r="59" spans="1:9" x14ac:dyDescent="0.25">
      <c r="A59"/>
      <c r="B59"/>
      <c r="C59"/>
      <c r="D59"/>
      <c r="E59"/>
      <c r="F59"/>
      <c r="G59"/>
      <c r="H59"/>
      <c r="I59"/>
    </row>
    <row r="60" spans="1:9" x14ac:dyDescent="0.25">
      <c r="A60" s="348" t="s">
        <v>413</v>
      </c>
      <c r="B60" s="348"/>
      <c r="C60" s="45">
        <f>Crédito!J8</f>
        <v>95705300.990210444</v>
      </c>
      <c r="D60" s="45">
        <f>Crédito!J9</f>
        <v>85362453.609336182</v>
      </c>
      <c r="E60" s="45">
        <f>Crédito!J10</f>
        <v>70683929.18407166</v>
      </c>
      <c r="F60" s="45">
        <f>Crédito!J11</f>
        <v>49852230.584176533</v>
      </c>
      <c r="G60" s="45">
        <f>Crédito!J12</f>
        <v>20287973.715826344</v>
      </c>
      <c r="H60" s="50"/>
      <c r="I60"/>
    </row>
    <row r="61" spans="1:9" x14ac:dyDescent="0.25">
      <c r="A61" s="348" t="s">
        <v>414</v>
      </c>
      <c r="B61" s="348"/>
      <c r="C61" s="45">
        <f t="shared" ref="C61:H61" si="15">C43*4/1000</f>
        <v>3759065.6</v>
      </c>
      <c r="D61" s="45">
        <f t="shared" si="15"/>
        <v>4226600.613136</v>
      </c>
      <c r="E61" s="45">
        <f t="shared" si="15"/>
        <v>4751443.1920596389</v>
      </c>
      <c r="F61" s="45">
        <f t="shared" si="15"/>
        <v>5342086.1663939804</v>
      </c>
      <c r="G61" s="45">
        <f t="shared" si="15"/>
        <v>6005555.6050136937</v>
      </c>
      <c r="H61" s="45">
        <f t="shared" si="15"/>
        <v>6751096.8983348673</v>
      </c>
      <c r="I61"/>
    </row>
    <row r="62" spans="1:9" x14ac:dyDescent="0.25">
      <c r="A62"/>
      <c r="B62"/>
      <c r="C62"/>
      <c r="D62"/>
      <c r="E62"/>
      <c r="F62"/>
      <c r="G62"/>
      <c r="H62"/>
      <c r="I62"/>
    </row>
    <row r="63" spans="1:9" x14ac:dyDescent="0.25">
      <c r="A63" s="349" t="s">
        <v>415</v>
      </c>
      <c r="B63" s="349"/>
      <c r="C63" s="44">
        <f>C58-C60-C61</f>
        <v>94785964.370892525</v>
      </c>
      <c r="D63" s="44">
        <f t="shared" ref="D63:H63" si="16">D58-D60-D61</f>
        <v>149806200.94679004</v>
      </c>
      <c r="E63" s="44">
        <f t="shared" si="16"/>
        <v>214251687.75436151</v>
      </c>
      <c r="F63" s="44">
        <f t="shared" si="16"/>
        <v>290426606.72156537</v>
      </c>
      <c r="G63" s="44">
        <f t="shared" si="16"/>
        <v>380305604.62366629</v>
      </c>
      <c r="H63" s="44">
        <f t="shared" si="16"/>
        <v>472631139.14589655</v>
      </c>
      <c r="I63"/>
    </row>
    <row r="64" spans="1:9" x14ac:dyDescent="0.25">
      <c r="A64"/>
      <c r="B64"/>
      <c r="C64"/>
      <c r="D64"/>
      <c r="E64"/>
      <c r="F64"/>
      <c r="G64"/>
      <c r="H64"/>
      <c r="I64"/>
    </row>
    <row r="65" spans="1:9" x14ac:dyDescent="0.25">
      <c r="A65" s="348" t="s">
        <v>416</v>
      </c>
      <c r="B65" s="348"/>
      <c r="C65" s="210">
        <f>IF(C63&lt;0,"0",0.35*C63)</f>
        <v>33175087.529812381</v>
      </c>
      <c r="D65" s="45">
        <f t="shared" ref="D65:H65" si="17">IF(D63&lt;0,"0",0.35*D63)</f>
        <v>52432170.331376508</v>
      </c>
      <c r="E65" s="45">
        <f t="shared" si="17"/>
        <v>74988090.714026526</v>
      </c>
      <c r="F65" s="45">
        <f t="shared" si="17"/>
        <v>101649312.35254787</v>
      </c>
      <c r="G65" s="45">
        <f t="shared" si="17"/>
        <v>133106961.6182832</v>
      </c>
      <c r="H65" s="45">
        <f t="shared" si="17"/>
        <v>165420898.70106378</v>
      </c>
      <c r="I65"/>
    </row>
    <row r="66" spans="1:9" x14ac:dyDescent="0.25">
      <c r="A66" s="349" t="s">
        <v>417</v>
      </c>
      <c r="B66" s="349"/>
      <c r="C66" s="44">
        <f>C63-C65</f>
        <v>61610876.841080144</v>
      </c>
      <c r="D66" s="44">
        <f t="shared" ref="D66:H66" si="18">D63-D65</f>
        <v>97374030.615413532</v>
      </c>
      <c r="E66" s="44">
        <f t="shared" si="18"/>
        <v>139263597.040335</v>
      </c>
      <c r="F66" s="44">
        <f t="shared" si="18"/>
        <v>188777294.36901748</v>
      </c>
      <c r="G66" s="44">
        <f t="shared" si="18"/>
        <v>247198643.00538307</v>
      </c>
      <c r="H66" s="44">
        <f t="shared" si="18"/>
        <v>307210240.4448328</v>
      </c>
      <c r="I66"/>
    </row>
    <row r="67" spans="1:9" x14ac:dyDescent="0.25">
      <c r="A67"/>
      <c r="B67"/>
      <c r="C67"/>
      <c r="D67" s="207"/>
      <c r="E67"/>
      <c r="F67"/>
      <c r="G67"/>
      <c r="H67"/>
      <c r="I67"/>
    </row>
    <row r="68" spans="1:9" x14ac:dyDescent="0.25">
      <c r="A68" s="350" t="s">
        <v>418</v>
      </c>
      <c r="B68" s="351"/>
      <c r="C68" s="351"/>
      <c r="D68" s="351"/>
      <c r="E68" s="351"/>
      <c r="F68" s="351"/>
      <c r="G68" s="351"/>
      <c r="H68" s="352"/>
      <c r="I68"/>
    </row>
    <row r="69" spans="1:9" x14ac:dyDescent="0.25">
      <c r="A69"/>
      <c r="B69"/>
      <c r="C69"/>
      <c r="D69"/>
      <c r="E69"/>
      <c r="F69"/>
      <c r="G69"/>
      <c r="H69"/>
      <c r="I69"/>
    </row>
    <row r="70" spans="1:9" x14ac:dyDescent="0.25">
      <c r="A70"/>
      <c r="B70" s="24" t="s">
        <v>419</v>
      </c>
      <c r="C70" s="24" t="s">
        <v>168</v>
      </c>
      <c r="D70" s="24" t="s">
        <v>169</v>
      </c>
      <c r="E70" s="24" t="s">
        <v>170</v>
      </c>
      <c r="F70" s="24" t="s">
        <v>171</v>
      </c>
      <c r="G70" s="24" t="s">
        <v>172</v>
      </c>
      <c r="H70" s="24" t="s">
        <v>173</v>
      </c>
      <c r="I70"/>
    </row>
    <row r="71" spans="1:9" x14ac:dyDescent="0.25">
      <c r="A71" s="43" t="s">
        <v>420</v>
      </c>
      <c r="B71" s="44"/>
      <c r="C71" s="44">
        <f t="shared" ref="C71:H71" si="19">C43</f>
        <v>939766400</v>
      </c>
      <c r="D71" s="44">
        <f t="shared" si="19"/>
        <v>1056650153.284</v>
      </c>
      <c r="E71" s="44">
        <f t="shared" si="19"/>
        <v>1187860798.0149097</v>
      </c>
      <c r="F71" s="44">
        <f t="shared" si="19"/>
        <v>1335521541.598495</v>
      </c>
      <c r="G71" s="44">
        <f t="shared" si="19"/>
        <v>1501388901.2534235</v>
      </c>
      <c r="H71" s="44">
        <f t="shared" si="19"/>
        <v>1687774224.5837169</v>
      </c>
      <c r="I71"/>
    </row>
    <row r="72" spans="1:9" x14ac:dyDescent="0.25">
      <c r="A72"/>
      <c r="B72"/>
      <c r="C72"/>
      <c r="D72"/>
      <c r="E72"/>
      <c r="F72"/>
      <c r="G72"/>
      <c r="H72"/>
      <c r="I72"/>
    </row>
    <row r="73" spans="1:9" x14ac:dyDescent="0.25">
      <c r="A73" s="5" t="s">
        <v>402</v>
      </c>
      <c r="B73" s="45"/>
      <c r="C73" s="45">
        <f t="shared" ref="C73:H75" si="20">C45</f>
        <v>136972500.00000003</v>
      </c>
      <c r="D73" s="45">
        <f t="shared" si="20"/>
        <v>154008577.13999999</v>
      </c>
      <c r="E73" s="45">
        <f t="shared" si="20"/>
        <v>173132752.54304525</v>
      </c>
      <c r="F73" s="45">
        <f t="shared" si="20"/>
        <v>194654962.14034045</v>
      </c>
      <c r="G73" s="45">
        <f t="shared" si="20"/>
        <v>218830368.01792666</v>
      </c>
      <c r="H73" s="45">
        <f t="shared" si="20"/>
        <v>245996456.74321368</v>
      </c>
      <c r="I73"/>
    </row>
    <row r="74" spans="1:9" x14ac:dyDescent="0.25">
      <c r="A74" s="5" t="s">
        <v>403</v>
      </c>
      <c r="B74" s="45"/>
      <c r="C74" s="45">
        <f t="shared" si="20"/>
        <v>68060504.652125999</v>
      </c>
      <c r="D74" s="45">
        <f t="shared" si="20"/>
        <v>75021372.355049536</v>
      </c>
      <c r="E74" s="45">
        <f t="shared" si="20"/>
        <v>82694160.71482484</v>
      </c>
      <c r="F74" s="45">
        <f t="shared" si="20"/>
        <v>91151681.203136593</v>
      </c>
      <c r="G74" s="45">
        <f t="shared" si="20"/>
        <v>100474192.0631009</v>
      </c>
      <c r="H74" s="45">
        <f t="shared" si="20"/>
        <v>110750159.92558029</v>
      </c>
      <c r="I74"/>
    </row>
    <row r="75" spans="1:9" x14ac:dyDescent="0.25">
      <c r="A75" s="5" t="s">
        <v>404</v>
      </c>
      <c r="B75" s="45"/>
      <c r="C75" s="45">
        <f t="shared" si="20"/>
        <v>93906201.379027992</v>
      </c>
      <c r="D75" s="45">
        <f t="shared" si="20"/>
        <v>102028816.92778967</v>
      </c>
      <c r="E75" s="45">
        <f t="shared" si="20"/>
        <v>110975134.2339323</v>
      </c>
      <c r="F75" s="45">
        <f t="shared" si="20"/>
        <v>120828906.99818087</v>
      </c>
      <c r="G75" s="45">
        <f t="shared" si="20"/>
        <v>131682420.66207165</v>
      </c>
      <c r="H75" s="45">
        <f t="shared" si="20"/>
        <v>143039748.61072707</v>
      </c>
      <c r="I75"/>
    </row>
    <row r="76" spans="1:9" x14ac:dyDescent="0.25">
      <c r="A76" s="5" t="s">
        <v>421</v>
      </c>
      <c r="B76" s="45"/>
      <c r="C76" s="45">
        <f>-Costos!C88</f>
        <v>-10956057.5</v>
      </c>
      <c r="D76" s="45">
        <f>-Costos!D88</f>
        <v>-10956057.5</v>
      </c>
      <c r="E76" s="45">
        <f>-Costos!E88</f>
        <v>-10956057.5</v>
      </c>
      <c r="F76" s="45">
        <f>-Costos!F88</f>
        <v>-10956057.5</v>
      </c>
      <c r="G76" s="45">
        <f>-Costos!G88</f>
        <v>-10956057.5</v>
      </c>
      <c r="H76" s="45">
        <f>-Costos!H88</f>
        <v>-10358443.5</v>
      </c>
      <c r="I76"/>
    </row>
    <row r="77" spans="1:9" x14ac:dyDescent="0.25">
      <c r="A77" s="5" t="s">
        <v>405</v>
      </c>
      <c r="B77" s="45"/>
      <c r="C77" s="45">
        <f t="shared" ref="C77:H77" si="21">C48</f>
        <v>75657080.198965564</v>
      </c>
      <c r="D77" s="45">
        <f t="shared" si="21"/>
        <v>80034883.18201302</v>
      </c>
      <c r="E77" s="45">
        <f t="shared" si="21"/>
        <v>84664838.81915459</v>
      </c>
      <c r="F77" s="45">
        <f t="shared" si="21"/>
        <v>89577052.010687649</v>
      </c>
      <c r="G77" s="45">
        <f t="shared" si="21"/>
        <v>94780211.543303117</v>
      </c>
      <c r="H77" s="45">
        <f t="shared" si="21"/>
        <v>100292549.04639845</v>
      </c>
      <c r="I77"/>
    </row>
    <row r="78" spans="1:9" x14ac:dyDescent="0.25">
      <c r="A78" s="43" t="s">
        <v>422</v>
      </c>
      <c r="B78" s="44"/>
      <c r="C78" s="44">
        <f t="shared" ref="C78:H78" si="22">SUM(C73:C77)</f>
        <v>363640228.73011959</v>
      </c>
      <c r="D78" s="44">
        <f t="shared" si="22"/>
        <v>400137592.10485226</v>
      </c>
      <c r="E78" s="44">
        <f t="shared" si="22"/>
        <v>440510828.81095695</v>
      </c>
      <c r="F78" s="44">
        <f t="shared" si="22"/>
        <v>485256544.85234553</v>
      </c>
      <c r="G78" s="44">
        <f t="shared" si="22"/>
        <v>534811134.78640234</v>
      </c>
      <c r="H78" s="44">
        <f t="shared" si="22"/>
        <v>589720470.82591951</v>
      </c>
      <c r="I78"/>
    </row>
    <row r="79" spans="1:9" x14ac:dyDescent="0.25">
      <c r="A79"/>
      <c r="B79"/>
      <c r="C79" s="209"/>
      <c r="D79" s="209"/>
      <c r="E79" s="209"/>
      <c r="F79"/>
      <c r="G79"/>
      <c r="H79"/>
      <c r="I79"/>
    </row>
    <row r="80" spans="1:9" x14ac:dyDescent="0.25">
      <c r="A80" s="46" t="s">
        <v>423</v>
      </c>
      <c r="B80" s="75"/>
      <c r="C80" s="76">
        <f t="shared" ref="C80:H80" si="23">C71-C78</f>
        <v>576126171.26988041</v>
      </c>
      <c r="D80" s="76">
        <f t="shared" si="23"/>
        <v>656512561.17914772</v>
      </c>
      <c r="E80" s="76">
        <f t="shared" si="23"/>
        <v>747349969.20395279</v>
      </c>
      <c r="F80" s="76">
        <f t="shared" si="23"/>
        <v>850264996.74614954</v>
      </c>
      <c r="G80" s="76">
        <f t="shared" si="23"/>
        <v>966577766.46702111</v>
      </c>
      <c r="H80" s="76">
        <f t="shared" si="23"/>
        <v>1098053753.7577972</v>
      </c>
      <c r="I80"/>
    </row>
    <row r="81" spans="1:9" x14ac:dyDescent="0.25">
      <c r="A81"/>
      <c r="B81"/>
      <c r="C81"/>
      <c r="D81"/>
      <c r="E81"/>
      <c r="F81"/>
      <c r="G81"/>
      <c r="H81"/>
      <c r="I81"/>
    </row>
    <row r="82" spans="1:9" x14ac:dyDescent="0.25">
      <c r="A82" s="5" t="s">
        <v>424</v>
      </c>
      <c r="B82" s="45"/>
      <c r="C82" s="45">
        <f t="shared" ref="C82:H82" si="24">C56</f>
        <v>370919782.80877745</v>
      </c>
      <c r="D82" s="45">
        <f t="shared" si="24"/>
        <v>406161248.50988549</v>
      </c>
      <c r="E82" s="45">
        <f t="shared" si="24"/>
        <v>446706851.57345998</v>
      </c>
      <c r="F82" s="45">
        <f t="shared" si="24"/>
        <v>493688015.77401364</v>
      </c>
      <c r="G82" s="45">
        <f t="shared" si="24"/>
        <v>549022575.02251482</v>
      </c>
      <c r="H82" s="45">
        <f t="shared" si="24"/>
        <v>608313074.21356583</v>
      </c>
      <c r="I82"/>
    </row>
    <row r="83" spans="1:9" x14ac:dyDescent="0.25">
      <c r="A83" s="5" t="s">
        <v>421</v>
      </c>
      <c r="B83" s="45"/>
      <c r="C83" s="45">
        <f>-Gastos!C21</f>
        <v>-11975532.5</v>
      </c>
      <c r="D83" s="45">
        <f>-Gastos!D21</f>
        <v>-11975532.5</v>
      </c>
      <c r="E83" s="45">
        <f>-Gastos!E21</f>
        <v>-11975532.5</v>
      </c>
      <c r="F83" s="45">
        <f>-Gastos!F21</f>
        <v>-11975532.5</v>
      </c>
      <c r="G83" s="45">
        <f>-Gastos!G21</f>
        <v>-11975532.5</v>
      </c>
      <c r="H83" s="45">
        <f>-Gastos!H21</f>
        <v>-7275546.5</v>
      </c>
      <c r="I83"/>
    </row>
    <row r="84" spans="1:9" x14ac:dyDescent="0.25">
      <c r="A84" s="5" t="s">
        <v>425</v>
      </c>
      <c r="B84" s="45"/>
      <c r="C84" s="45">
        <f>-Gastos!C24</f>
        <v>-3064110.6379999993</v>
      </c>
      <c r="D84" s="45">
        <f>-Gastos!D24</f>
        <v>-3064110.6379999993</v>
      </c>
      <c r="E84" s="45">
        <f>-Gastos!E24</f>
        <v>-3064110.6379999993</v>
      </c>
      <c r="F84" s="45">
        <f>-Gastos!F24</f>
        <v>-3064110.6379999993</v>
      </c>
      <c r="G84" s="45">
        <f>-Gastos!G24</f>
        <v>-3064110.6379999993</v>
      </c>
      <c r="H84" s="45">
        <f>-Gastos!H24</f>
        <v>0</v>
      </c>
      <c r="I84"/>
    </row>
    <row r="85" spans="1:9" x14ac:dyDescent="0.25">
      <c r="A85" s="5" t="s">
        <v>426</v>
      </c>
      <c r="B85" s="45"/>
      <c r="C85" s="45"/>
      <c r="D85" s="45">
        <f>C65</f>
        <v>33175087.529812381</v>
      </c>
      <c r="E85" s="45">
        <f>D65</f>
        <v>52432170.331376508</v>
      </c>
      <c r="F85" s="45">
        <f>E65</f>
        <v>74988090.714026526</v>
      </c>
      <c r="G85" s="45">
        <f>F65</f>
        <v>101649312.35254787</v>
      </c>
      <c r="H85" s="45">
        <f>G65</f>
        <v>133106961.6182832</v>
      </c>
      <c r="I85"/>
    </row>
    <row r="86" spans="1:9" x14ac:dyDescent="0.25">
      <c r="A86" s="43" t="s">
        <v>427</v>
      </c>
      <c r="B86" s="47"/>
      <c r="C86" s="47">
        <f t="shared" ref="C86:H86" si="25">SUM(C82:C85)</f>
        <v>355880139.67077744</v>
      </c>
      <c r="D86" s="47">
        <f t="shared" si="25"/>
        <v>424296692.90169787</v>
      </c>
      <c r="E86" s="47">
        <f t="shared" si="25"/>
        <v>484099378.76683646</v>
      </c>
      <c r="F86" s="47">
        <f t="shared" si="25"/>
        <v>553636463.3500402</v>
      </c>
      <c r="G86" s="47">
        <f t="shared" si="25"/>
        <v>635632244.23706269</v>
      </c>
      <c r="H86" s="47">
        <f t="shared" si="25"/>
        <v>734144489.33184898</v>
      </c>
      <c r="I86"/>
    </row>
    <row r="87" spans="1:9" x14ac:dyDescent="0.25">
      <c r="A87"/>
      <c r="B87"/>
      <c r="C87" s="209"/>
      <c r="D87"/>
      <c r="E87"/>
      <c r="F87"/>
      <c r="G87"/>
      <c r="H87"/>
      <c r="I87"/>
    </row>
    <row r="88" spans="1:9" x14ac:dyDescent="0.25">
      <c r="A88" s="46" t="s">
        <v>428</v>
      </c>
      <c r="B88" s="75"/>
      <c r="C88" s="76">
        <f t="shared" ref="C88:H88" si="26">C80-C86</f>
        <v>220246031.59910297</v>
      </c>
      <c r="D88" s="76">
        <f t="shared" si="26"/>
        <v>232215868.27744985</v>
      </c>
      <c r="E88" s="76">
        <f t="shared" si="26"/>
        <v>263250590.43711632</v>
      </c>
      <c r="F88" s="76">
        <f t="shared" si="26"/>
        <v>296628533.39610934</v>
      </c>
      <c r="G88" s="76">
        <f t="shared" si="26"/>
        <v>330945522.22995842</v>
      </c>
      <c r="H88" s="76">
        <f t="shared" si="26"/>
        <v>363909264.42594826</v>
      </c>
      <c r="I88"/>
    </row>
    <row r="89" spans="1:9" x14ac:dyDescent="0.25">
      <c r="A89"/>
      <c r="B89"/>
      <c r="C89"/>
      <c r="D89"/>
      <c r="E89"/>
      <c r="F89"/>
      <c r="G89"/>
      <c r="H89"/>
      <c r="I89"/>
    </row>
    <row r="90" spans="1:9" x14ac:dyDescent="0.25">
      <c r="A90" s="5" t="s">
        <v>128</v>
      </c>
      <c r="B90" s="45">
        <f>Inversiones!C68</f>
        <v>638070399.99999988</v>
      </c>
      <c r="C90" s="45"/>
      <c r="D90" s="45"/>
      <c r="E90" s="45"/>
      <c r="F90" s="45"/>
      <c r="G90" s="45"/>
      <c r="H90" s="45"/>
      <c r="I90"/>
    </row>
    <row r="91" spans="1:9" x14ac:dyDescent="0.25">
      <c r="A91" s="5" t="s">
        <v>129</v>
      </c>
      <c r="B91" s="45">
        <f>Inversiones!C82</f>
        <v>15320553.189999998</v>
      </c>
      <c r="C91" s="45"/>
      <c r="D91" s="45"/>
      <c r="E91" s="45"/>
      <c r="F91" s="45"/>
      <c r="G91" s="45"/>
      <c r="H91" s="45"/>
      <c r="I91"/>
    </row>
    <row r="92" spans="1:9" x14ac:dyDescent="0.25">
      <c r="A92" s="5" t="s">
        <v>130</v>
      </c>
      <c r="B92" s="45">
        <f>Inversiones!D93</f>
        <v>211245108.90727687</v>
      </c>
      <c r="C92" s="45"/>
      <c r="D92" s="45"/>
      <c r="E92" s="45"/>
      <c r="F92" s="45"/>
      <c r="G92" s="45"/>
      <c r="H92" s="45"/>
      <c r="I92"/>
    </row>
    <row r="93" spans="1:9" x14ac:dyDescent="0.25">
      <c r="A93" s="43" t="s">
        <v>429</v>
      </c>
      <c r="B93" s="47">
        <f>SUM(B90:B92)</f>
        <v>864636062.09727669</v>
      </c>
      <c r="C93" s="47">
        <f t="shared" ref="C93:H93" si="27">SUM(C90:C92)</f>
        <v>0</v>
      </c>
      <c r="D93" s="47">
        <f t="shared" si="27"/>
        <v>0</v>
      </c>
      <c r="E93" s="47">
        <f t="shared" si="27"/>
        <v>0</v>
      </c>
      <c r="F93" s="47">
        <f t="shared" si="27"/>
        <v>0</v>
      </c>
      <c r="G93" s="47">
        <f t="shared" si="27"/>
        <v>0</v>
      </c>
      <c r="H93" s="47">
        <f t="shared" si="27"/>
        <v>0</v>
      </c>
      <c r="I93"/>
    </row>
    <row r="94" spans="1:9" x14ac:dyDescent="0.25">
      <c r="A94"/>
      <c r="B94"/>
      <c r="C94"/>
      <c r="D94"/>
      <c r="E94"/>
      <c r="F94"/>
      <c r="G94"/>
      <c r="H94"/>
      <c r="I94"/>
    </row>
    <row r="95" spans="1:9" x14ac:dyDescent="0.25">
      <c r="A95" s="46" t="s">
        <v>430</v>
      </c>
      <c r="B95" s="75">
        <f>B88-B93</f>
        <v>-864636062.09727669</v>
      </c>
      <c r="C95" s="75">
        <f t="shared" ref="C95:H95" si="28">C88-C93</f>
        <v>220246031.59910297</v>
      </c>
      <c r="D95" s="75">
        <f t="shared" si="28"/>
        <v>232215868.27744985</v>
      </c>
      <c r="E95" s="75">
        <f t="shared" si="28"/>
        <v>263250590.43711632</v>
      </c>
      <c r="F95" s="75">
        <f t="shared" si="28"/>
        <v>296628533.39610934</v>
      </c>
      <c r="G95" s="75">
        <f t="shared" si="28"/>
        <v>330945522.22995842</v>
      </c>
      <c r="H95" s="75">
        <f t="shared" si="28"/>
        <v>363909264.42594826</v>
      </c>
      <c r="I95"/>
    </row>
    <row r="96" spans="1:9" x14ac:dyDescent="0.25">
      <c r="A96"/>
      <c r="B96"/>
      <c r="C96"/>
      <c r="D96"/>
      <c r="E96"/>
      <c r="F96"/>
      <c r="G96"/>
      <c r="H96"/>
      <c r="I96"/>
    </row>
    <row r="97" spans="1:9" x14ac:dyDescent="0.25">
      <c r="A97" s="5" t="s">
        <v>431</v>
      </c>
      <c r="B97" s="45">
        <f>Inversiones!D106</f>
        <v>584636062.09727669</v>
      </c>
      <c r="C97" s="45"/>
      <c r="D97" s="45"/>
      <c r="E97" s="45"/>
      <c r="F97" s="45"/>
      <c r="G97" s="45"/>
      <c r="H97" s="45"/>
      <c r="I97"/>
    </row>
    <row r="98" spans="1:9" x14ac:dyDescent="0.25">
      <c r="A98" s="5" t="s">
        <v>135</v>
      </c>
      <c r="B98" s="45">
        <f>Inversiones!D107</f>
        <v>280000000</v>
      </c>
      <c r="C98" s="45"/>
      <c r="D98" s="45"/>
      <c r="E98" s="45"/>
      <c r="F98" s="45"/>
      <c r="G98" s="45"/>
      <c r="H98" s="45"/>
      <c r="I98"/>
    </row>
    <row r="99" spans="1:9" x14ac:dyDescent="0.25">
      <c r="A99" s="48" t="s">
        <v>432</v>
      </c>
      <c r="B99" s="49">
        <f>SUM(B97:B98)</f>
        <v>864636062.09727669</v>
      </c>
      <c r="C99" s="49">
        <f t="shared" ref="C99:H99" si="29">SUM(C97:C98)</f>
        <v>0</v>
      </c>
      <c r="D99" s="49">
        <f t="shared" si="29"/>
        <v>0</v>
      </c>
      <c r="E99" s="49">
        <f t="shared" si="29"/>
        <v>0</v>
      </c>
      <c r="F99" s="49">
        <f t="shared" si="29"/>
        <v>0</v>
      </c>
      <c r="G99" s="49">
        <f t="shared" si="29"/>
        <v>0</v>
      </c>
      <c r="H99" s="49">
        <f t="shared" si="29"/>
        <v>0</v>
      </c>
      <c r="I99"/>
    </row>
    <row r="100" spans="1:9" x14ac:dyDescent="0.25">
      <c r="A100"/>
      <c r="B100"/>
      <c r="C100"/>
      <c r="D100"/>
      <c r="E100"/>
      <c r="F100"/>
      <c r="G100"/>
      <c r="H100"/>
      <c r="I100"/>
    </row>
    <row r="101" spans="1:9" x14ac:dyDescent="0.25">
      <c r="A101" s="5" t="s">
        <v>433</v>
      </c>
      <c r="B101" s="45"/>
      <c r="C101" s="45">
        <f>Crédito!K8</f>
        <v>24673076.626513772</v>
      </c>
      <c r="D101" s="45">
        <f>Crédito!K9</f>
        <v>35015924.007388033</v>
      </c>
      <c r="E101" s="45">
        <f>Crédito!K10</f>
        <v>49694448.432652563</v>
      </c>
      <c r="F101" s="45">
        <f>Crédito!K11</f>
        <v>70526147.032547697</v>
      </c>
      <c r="G101" s="45">
        <f>Crédito!K12</f>
        <v>100090403.90089786</v>
      </c>
      <c r="H101" s="45"/>
      <c r="I101"/>
    </row>
    <row r="102" spans="1:9" x14ac:dyDescent="0.25">
      <c r="A102" s="5" t="s">
        <v>434</v>
      </c>
      <c r="B102" s="45"/>
      <c r="C102" s="45">
        <f>Crédito!J8</f>
        <v>95705300.990210444</v>
      </c>
      <c r="D102" s="45">
        <f>Crédito!J9</f>
        <v>85362453.609336182</v>
      </c>
      <c r="E102" s="45">
        <f>Crédito!J10</f>
        <v>70683929.18407166</v>
      </c>
      <c r="F102" s="45">
        <f>Crédito!J11</f>
        <v>49852230.584176533</v>
      </c>
      <c r="G102" s="45">
        <f>Crédito!J12</f>
        <v>20287973.715826344</v>
      </c>
      <c r="H102" s="45"/>
      <c r="I102"/>
    </row>
    <row r="103" spans="1:9" x14ac:dyDescent="0.25">
      <c r="A103" s="5" t="s">
        <v>435</v>
      </c>
      <c r="B103" s="45"/>
      <c r="C103" s="45">
        <f>C61</f>
        <v>3759065.6</v>
      </c>
      <c r="D103" s="45">
        <f t="shared" ref="D103:H103" si="30">D61</f>
        <v>4226600.613136</v>
      </c>
      <c r="E103" s="45">
        <f t="shared" si="30"/>
        <v>4751443.1920596389</v>
      </c>
      <c r="F103" s="45">
        <f t="shared" si="30"/>
        <v>5342086.1663939804</v>
      </c>
      <c r="G103" s="45">
        <f t="shared" si="30"/>
        <v>6005555.6050136937</v>
      </c>
      <c r="H103" s="45">
        <f t="shared" si="30"/>
        <v>6751096.8983348673</v>
      </c>
      <c r="I103"/>
    </row>
    <row r="104" spans="1:9" x14ac:dyDescent="0.25">
      <c r="A104" s="5" t="s">
        <v>436</v>
      </c>
      <c r="B104" s="45"/>
      <c r="C104" s="45"/>
      <c r="D104" s="45">
        <f>IF(D66&gt;0,D66*0.3,0)</f>
        <v>29212209.184624057</v>
      </c>
      <c r="E104" s="45">
        <f t="shared" ref="E104:H104" si="31">IF(E66&gt;0,E66*0.3,0)</f>
        <v>41779079.112100497</v>
      </c>
      <c r="F104" s="45">
        <f t="shared" si="31"/>
        <v>56633188.310705245</v>
      </c>
      <c r="G104" s="45">
        <f t="shared" si="31"/>
        <v>74159592.901614919</v>
      </c>
      <c r="H104" s="45">
        <f t="shared" si="31"/>
        <v>92163072.133449838</v>
      </c>
      <c r="I104"/>
    </row>
    <row r="105" spans="1:9" x14ac:dyDescent="0.25">
      <c r="A105" s="48" t="s">
        <v>437</v>
      </c>
      <c r="B105" s="49">
        <f>SUM(B101:B104)</f>
        <v>0</v>
      </c>
      <c r="C105" s="49">
        <f t="shared" ref="C105:H105" si="32">SUM(C101:C104)</f>
        <v>124137443.21672422</v>
      </c>
      <c r="D105" s="49">
        <f t="shared" si="32"/>
        <v>153817187.41448426</v>
      </c>
      <c r="E105" s="49">
        <f t="shared" si="32"/>
        <v>166908899.92088437</v>
      </c>
      <c r="F105" s="49">
        <f t="shared" si="32"/>
        <v>182353652.09382343</v>
      </c>
      <c r="G105" s="49">
        <f t="shared" si="32"/>
        <v>200543526.12335283</v>
      </c>
      <c r="H105" s="49">
        <f t="shared" si="32"/>
        <v>98914169.031784698</v>
      </c>
      <c r="I105"/>
    </row>
    <row r="106" spans="1:9" x14ac:dyDescent="0.25">
      <c r="A106"/>
      <c r="B106"/>
      <c r="C106"/>
      <c r="D106"/>
      <c r="E106"/>
      <c r="F106"/>
      <c r="G106"/>
      <c r="H106"/>
      <c r="I106"/>
    </row>
    <row r="107" spans="1:9" x14ac:dyDescent="0.25">
      <c r="A107" s="46" t="s">
        <v>438</v>
      </c>
      <c r="B107" s="75">
        <f>B99-B105</f>
        <v>864636062.09727669</v>
      </c>
      <c r="C107" s="75">
        <f t="shared" ref="C107:H107" si="33">C99-C105</f>
        <v>-124137443.21672422</v>
      </c>
      <c r="D107" s="75">
        <f t="shared" si="33"/>
        <v>-153817187.41448426</v>
      </c>
      <c r="E107" s="75">
        <f t="shared" si="33"/>
        <v>-166908899.92088437</v>
      </c>
      <c r="F107" s="75">
        <f t="shared" si="33"/>
        <v>-182353652.09382343</v>
      </c>
      <c r="G107" s="75">
        <f t="shared" si="33"/>
        <v>-200543526.12335283</v>
      </c>
      <c r="H107" s="75">
        <f t="shared" si="33"/>
        <v>-98914169.031784698</v>
      </c>
      <c r="I107"/>
    </row>
    <row r="108" spans="1:9" x14ac:dyDescent="0.25">
      <c r="A108"/>
      <c r="B108"/>
      <c r="C108"/>
      <c r="D108"/>
      <c r="E108"/>
      <c r="F108"/>
      <c r="G108"/>
      <c r="H108"/>
      <c r="I108"/>
    </row>
    <row r="109" spans="1:9" x14ac:dyDescent="0.25">
      <c r="A109" s="46" t="s">
        <v>439</v>
      </c>
      <c r="B109" s="75">
        <f>B95+B107</f>
        <v>0</v>
      </c>
      <c r="C109" s="75">
        <f t="shared" ref="C109:H109" si="34">C95+C107</f>
        <v>96108588.382378757</v>
      </c>
      <c r="D109" s="75">
        <f t="shared" si="34"/>
        <v>78398680.862965584</v>
      </c>
      <c r="E109" s="75">
        <f t="shared" si="34"/>
        <v>96341690.516231954</v>
      </c>
      <c r="F109" s="75">
        <f t="shared" si="34"/>
        <v>114274881.30228591</v>
      </c>
      <c r="G109" s="75">
        <f t="shared" si="34"/>
        <v>130401996.10660559</v>
      </c>
      <c r="H109" s="75">
        <f t="shared" si="34"/>
        <v>264995095.39416355</v>
      </c>
      <c r="I109"/>
    </row>
    <row r="110" spans="1:9" x14ac:dyDescent="0.25">
      <c r="A110"/>
      <c r="B110"/>
      <c r="C110"/>
      <c r="D110"/>
      <c r="E110"/>
      <c r="F110"/>
      <c r="G110"/>
      <c r="H110"/>
      <c r="I110"/>
    </row>
    <row r="111" spans="1:9" x14ac:dyDescent="0.25">
      <c r="A111" s="5" t="s">
        <v>440</v>
      </c>
      <c r="B111" s="45">
        <f>B95+B109</f>
        <v>-864636062.09727669</v>
      </c>
      <c r="C111" s="45">
        <f>C109</f>
        <v>96108588.382378757</v>
      </c>
      <c r="D111" s="206">
        <f>D109</f>
        <v>78398680.862965584</v>
      </c>
      <c r="E111" s="45">
        <f t="shared" ref="E111:H111" si="35">E109</f>
        <v>96341690.516231954</v>
      </c>
      <c r="F111" s="45">
        <f t="shared" si="35"/>
        <v>114274881.30228591</v>
      </c>
      <c r="G111" s="45">
        <f t="shared" si="35"/>
        <v>130401996.10660559</v>
      </c>
      <c r="H111" s="45">
        <f t="shared" si="35"/>
        <v>264995095.39416355</v>
      </c>
      <c r="I111"/>
    </row>
    <row r="112" spans="1:9" x14ac:dyDescent="0.25">
      <c r="A112" s="5" t="s">
        <v>441</v>
      </c>
      <c r="B112" s="45"/>
      <c r="C112" s="204">
        <f>Inversiones!C100</f>
        <v>211245108.90727687</v>
      </c>
      <c r="D112" s="45">
        <f>C114</f>
        <v>307353697.28965563</v>
      </c>
      <c r="E112" s="205">
        <f t="shared" ref="E112:H112" si="36">D114</f>
        <v>385752378.15262121</v>
      </c>
      <c r="F112" s="45">
        <f t="shared" si="36"/>
        <v>482094068.66885316</v>
      </c>
      <c r="G112" s="45">
        <f t="shared" si="36"/>
        <v>596368949.97113907</v>
      </c>
      <c r="H112" s="45">
        <f t="shared" si="36"/>
        <v>726770946.07774472</v>
      </c>
      <c r="I112"/>
    </row>
    <row r="113" spans="1:9" x14ac:dyDescent="0.25">
      <c r="A113"/>
      <c r="B113"/>
      <c r="C113"/>
      <c r="D113"/>
      <c r="E113"/>
      <c r="F113"/>
      <c r="G113"/>
      <c r="H113"/>
      <c r="I113"/>
    </row>
    <row r="114" spans="1:9" x14ac:dyDescent="0.25">
      <c r="A114" s="46" t="s">
        <v>442</v>
      </c>
      <c r="B114" s="75">
        <f>B111+B112</f>
        <v>-864636062.09727669</v>
      </c>
      <c r="C114" s="75">
        <f t="shared" ref="C114:H114" si="37">C111+C112</f>
        <v>307353697.28965563</v>
      </c>
      <c r="D114" s="75">
        <f t="shared" si="37"/>
        <v>385752378.15262121</v>
      </c>
      <c r="E114" s="75">
        <f t="shared" si="37"/>
        <v>482094068.66885316</v>
      </c>
      <c r="F114" s="75">
        <f t="shared" si="37"/>
        <v>596368949.97113907</v>
      </c>
      <c r="G114" s="75">
        <f t="shared" si="37"/>
        <v>726770946.07774472</v>
      </c>
      <c r="H114" s="75">
        <f t="shared" si="37"/>
        <v>991766041.47190833</v>
      </c>
      <c r="I114"/>
    </row>
    <row r="115" spans="1:9" x14ac:dyDescent="0.25">
      <c r="A115"/>
      <c r="B115"/>
      <c r="C115"/>
      <c r="D115"/>
      <c r="E115"/>
      <c r="F115"/>
      <c r="G115"/>
      <c r="H115"/>
      <c r="I115"/>
    </row>
    <row r="116" spans="1:9" x14ac:dyDescent="0.25">
      <c r="A116" s="350" t="s">
        <v>443</v>
      </c>
      <c r="B116" s="351"/>
      <c r="C116" s="351"/>
      <c r="D116" s="351"/>
      <c r="E116" s="351"/>
      <c r="F116" s="351"/>
      <c r="G116" s="351"/>
      <c r="H116" s="352"/>
      <c r="I116"/>
    </row>
    <row r="117" spans="1:9" x14ac:dyDescent="0.25">
      <c r="A117"/>
      <c r="B117"/>
      <c r="C117"/>
      <c r="D117"/>
      <c r="E117"/>
      <c r="F117"/>
      <c r="G117"/>
      <c r="H117"/>
      <c r="I117"/>
    </row>
    <row r="118" spans="1:9" ht="15.75" x14ac:dyDescent="0.25">
      <c r="A118"/>
      <c r="B118" s="67" t="s">
        <v>419</v>
      </c>
      <c r="C118" s="67" t="s">
        <v>168</v>
      </c>
      <c r="D118" s="67" t="s">
        <v>169</v>
      </c>
      <c r="E118" s="67" t="s">
        <v>170</v>
      </c>
      <c r="F118" s="67" t="s">
        <v>171</v>
      </c>
      <c r="G118" s="67" t="s">
        <v>172</v>
      </c>
      <c r="H118" s="67" t="s">
        <v>173</v>
      </c>
      <c r="I118"/>
    </row>
    <row r="119" spans="1:9" x14ac:dyDescent="0.25">
      <c r="A119" s="9" t="s">
        <v>444</v>
      </c>
      <c r="B119" s="11">
        <f>Inversiones!C100</f>
        <v>211245108.90727687</v>
      </c>
      <c r="C119" s="11">
        <f>C114</f>
        <v>307353697.28965563</v>
      </c>
      <c r="D119" s="11">
        <f t="shared" ref="D119:H119" si="38">D114</f>
        <v>385752378.15262121</v>
      </c>
      <c r="E119" s="11">
        <f t="shared" si="38"/>
        <v>482094068.66885316</v>
      </c>
      <c r="F119" s="11">
        <f t="shared" si="38"/>
        <v>596368949.97113907</v>
      </c>
      <c r="G119" s="11">
        <f t="shared" si="38"/>
        <v>726770946.07774472</v>
      </c>
      <c r="H119" s="11">
        <f t="shared" si="38"/>
        <v>991766041.47190833</v>
      </c>
      <c r="I119"/>
    </row>
    <row r="120" spans="1:9" x14ac:dyDescent="0.25">
      <c r="A120" s="59" t="s">
        <v>445</v>
      </c>
      <c r="B120" s="60">
        <f>B119</f>
        <v>211245108.90727687</v>
      </c>
      <c r="C120" s="60">
        <f t="shared" ref="C120:H120" si="39">C119</f>
        <v>307353697.28965563</v>
      </c>
      <c r="D120" s="60">
        <f t="shared" si="39"/>
        <v>385752378.15262121</v>
      </c>
      <c r="E120" s="60">
        <f t="shared" si="39"/>
        <v>482094068.66885316</v>
      </c>
      <c r="F120" s="60">
        <f t="shared" si="39"/>
        <v>596368949.97113907</v>
      </c>
      <c r="G120" s="60">
        <f t="shared" si="39"/>
        <v>726770946.07774472</v>
      </c>
      <c r="H120" s="60">
        <f t="shared" si="39"/>
        <v>991766041.47190833</v>
      </c>
      <c r="I120"/>
    </row>
    <row r="121" spans="1:9" x14ac:dyDescent="0.25">
      <c r="A121"/>
      <c r="B121"/>
      <c r="C121"/>
      <c r="D121" s="208"/>
      <c r="E121"/>
      <c r="F121"/>
      <c r="G121"/>
      <c r="H121"/>
      <c r="I121"/>
    </row>
    <row r="122" spans="1:9" x14ac:dyDescent="0.25">
      <c r="A122" s="9" t="s">
        <v>256</v>
      </c>
      <c r="B122" s="11">
        <f>Inversiones!$C63</f>
        <v>559597499.99999988</v>
      </c>
      <c r="C122" s="11">
        <f>Inversiones!$C63</f>
        <v>559597499.99999988</v>
      </c>
      <c r="D122" s="11">
        <f>Inversiones!$C63</f>
        <v>559597499.99999988</v>
      </c>
      <c r="E122" s="11">
        <f>Inversiones!$C63</f>
        <v>559597499.99999988</v>
      </c>
      <c r="F122" s="11">
        <f>Inversiones!$C63</f>
        <v>559597499.99999988</v>
      </c>
      <c r="G122" s="11">
        <f>Inversiones!$C63</f>
        <v>559597499.99999988</v>
      </c>
      <c r="H122" s="11">
        <f>Inversiones!$C63</f>
        <v>559597499.99999988</v>
      </c>
      <c r="I122"/>
    </row>
    <row r="123" spans="1:9" x14ac:dyDescent="0.25">
      <c r="A123" s="57" t="s">
        <v>71</v>
      </c>
      <c r="B123" s="11">
        <f>Inversiones!$C64</f>
        <v>16370700</v>
      </c>
      <c r="C123" s="11">
        <f>Inversiones!$C64</f>
        <v>16370700</v>
      </c>
      <c r="D123" s="11">
        <f>Inversiones!$C64</f>
        <v>16370700</v>
      </c>
      <c r="E123" s="11">
        <f>Inversiones!$C64</f>
        <v>16370700</v>
      </c>
      <c r="F123" s="11">
        <f>Inversiones!$C64</f>
        <v>16370700</v>
      </c>
      <c r="G123" s="11">
        <f>Inversiones!$C64</f>
        <v>16370700</v>
      </c>
      <c r="H123" s="11">
        <f>Inversiones!$C64</f>
        <v>16370700</v>
      </c>
      <c r="I123"/>
    </row>
    <row r="124" spans="1:9" x14ac:dyDescent="0.25">
      <c r="A124" s="57" t="s">
        <v>85</v>
      </c>
      <c r="B124" s="11">
        <f>Inversiones!$C65</f>
        <v>35614200</v>
      </c>
      <c r="C124" s="11">
        <f>Inversiones!$C65</f>
        <v>35614200</v>
      </c>
      <c r="D124" s="11">
        <f>Inversiones!$C65</f>
        <v>35614200</v>
      </c>
      <c r="E124" s="11">
        <f>Inversiones!$C65</f>
        <v>35614200</v>
      </c>
      <c r="F124" s="11">
        <f>Inversiones!$C65</f>
        <v>35614200</v>
      </c>
      <c r="G124" s="11">
        <f>Inversiones!$C65</f>
        <v>35614200</v>
      </c>
      <c r="H124" s="11">
        <f>Inversiones!$C65</f>
        <v>35614200</v>
      </c>
      <c r="I124"/>
    </row>
    <row r="125" spans="1:9" x14ac:dyDescent="0.25">
      <c r="A125" s="57" t="s">
        <v>92</v>
      </c>
      <c r="B125" s="11">
        <f>Inversiones!$C66</f>
        <v>3139000</v>
      </c>
      <c r="C125" s="11">
        <f>Inversiones!$C66</f>
        <v>3139000</v>
      </c>
      <c r="D125" s="11">
        <f>Inversiones!$C66</f>
        <v>3139000</v>
      </c>
      <c r="E125" s="11">
        <f>Inversiones!$C66</f>
        <v>3139000</v>
      </c>
      <c r="F125" s="11">
        <f>Inversiones!$C66</f>
        <v>3139000</v>
      </c>
      <c r="G125" s="11">
        <f>Inversiones!$C66</f>
        <v>3139000</v>
      </c>
      <c r="H125" s="11">
        <f>Inversiones!$C66</f>
        <v>3139000</v>
      </c>
      <c r="I125"/>
    </row>
    <row r="126" spans="1:9" x14ac:dyDescent="0.25">
      <c r="A126" s="57" t="s">
        <v>101</v>
      </c>
      <c r="B126" s="11">
        <f>Inversiones!$C67</f>
        <v>23349000</v>
      </c>
      <c r="C126" s="11">
        <f>Inversiones!$C67</f>
        <v>23349000</v>
      </c>
      <c r="D126" s="11">
        <f>Inversiones!$C67</f>
        <v>23349000</v>
      </c>
      <c r="E126" s="11">
        <f>Inversiones!$C67</f>
        <v>23349000</v>
      </c>
      <c r="F126" s="11">
        <f>Inversiones!$C67</f>
        <v>23349000</v>
      </c>
      <c r="G126" s="11">
        <f>Inversiones!$C67</f>
        <v>23349000</v>
      </c>
      <c r="H126" s="11">
        <f>Inversiones!$C67</f>
        <v>23349000</v>
      </c>
      <c r="I126"/>
    </row>
    <row r="127" spans="1:9" x14ac:dyDescent="0.25">
      <c r="A127" s="9" t="s">
        <v>446</v>
      </c>
      <c r="B127" s="11"/>
      <c r="C127" s="11">
        <f>B127+C83+C76</f>
        <v>-22931590</v>
      </c>
      <c r="D127" s="11">
        <f t="shared" ref="D127:H127" si="40">C127+D83+D76</f>
        <v>-45863180</v>
      </c>
      <c r="E127" s="11">
        <f t="shared" si="40"/>
        <v>-68794770</v>
      </c>
      <c r="F127" s="11">
        <f t="shared" si="40"/>
        <v>-91726360</v>
      </c>
      <c r="G127" s="11">
        <f t="shared" si="40"/>
        <v>-114657950</v>
      </c>
      <c r="H127" s="11">
        <f t="shared" si="40"/>
        <v>-132291940</v>
      </c>
      <c r="I127"/>
    </row>
    <row r="128" spans="1:9" x14ac:dyDescent="0.25">
      <c r="A128" s="59" t="s">
        <v>447</v>
      </c>
      <c r="B128" s="60">
        <f>SUM(B122:B127)</f>
        <v>638070399.99999988</v>
      </c>
      <c r="C128" s="60">
        <f t="shared" ref="C128:H128" si="41">SUM(C122:C127)</f>
        <v>615138809.99999988</v>
      </c>
      <c r="D128" s="60">
        <f t="shared" si="41"/>
        <v>592207219.99999988</v>
      </c>
      <c r="E128" s="60">
        <f t="shared" si="41"/>
        <v>569275629.99999988</v>
      </c>
      <c r="F128" s="60">
        <f t="shared" si="41"/>
        <v>546344039.99999988</v>
      </c>
      <c r="G128" s="60">
        <f t="shared" si="41"/>
        <v>523412449.99999988</v>
      </c>
      <c r="H128" s="60">
        <f t="shared" si="41"/>
        <v>505778459.99999988</v>
      </c>
      <c r="I128"/>
    </row>
    <row r="129" spans="1:9" x14ac:dyDescent="0.25">
      <c r="A129"/>
      <c r="B129"/>
      <c r="C129"/>
      <c r="D129"/>
      <c r="E129"/>
      <c r="F129"/>
      <c r="G129"/>
      <c r="H129"/>
      <c r="I129"/>
    </row>
    <row r="130" spans="1:9" x14ac:dyDescent="0.25">
      <c r="A130" s="9" t="s">
        <v>129</v>
      </c>
      <c r="B130" s="11">
        <f>Inversiones!$C$82</f>
        <v>15320553.189999998</v>
      </c>
      <c r="C130" s="11">
        <f>Inversiones!$C$82</f>
        <v>15320553.189999998</v>
      </c>
      <c r="D130" s="11">
        <f>Inversiones!$C$82</f>
        <v>15320553.189999998</v>
      </c>
      <c r="E130" s="11">
        <f>Inversiones!$C$82</f>
        <v>15320553.189999998</v>
      </c>
      <c r="F130" s="11">
        <f>Inversiones!$C$82</f>
        <v>15320553.189999998</v>
      </c>
      <c r="G130" s="11">
        <f>Inversiones!$C$82</f>
        <v>15320553.189999998</v>
      </c>
      <c r="H130" s="11">
        <f>Inversiones!$C$82</f>
        <v>15320553.189999998</v>
      </c>
      <c r="I130"/>
    </row>
    <row r="131" spans="1:9" x14ac:dyDescent="0.25">
      <c r="A131" s="57" t="s">
        <v>448</v>
      </c>
      <c r="B131" s="11"/>
      <c r="C131" s="11">
        <f>B131+C84</f>
        <v>-3064110.6379999993</v>
      </c>
      <c r="D131" s="11">
        <f t="shared" ref="D131:H131" si="42">C131+D84</f>
        <v>-6128221.2759999987</v>
      </c>
      <c r="E131" s="11">
        <f t="shared" si="42"/>
        <v>-9192331.9139999971</v>
      </c>
      <c r="F131" s="11">
        <f t="shared" si="42"/>
        <v>-12256442.551999997</v>
      </c>
      <c r="G131" s="11">
        <f t="shared" si="42"/>
        <v>-15320553.189999998</v>
      </c>
      <c r="H131" s="11">
        <f t="shared" si="42"/>
        <v>-15320553.189999998</v>
      </c>
      <c r="I131"/>
    </row>
    <row r="132" spans="1:9" x14ac:dyDescent="0.25">
      <c r="A132" s="59" t="s">
        <v>449</v>
      </c>
      <c r="B132" s="60">
        <f>SUM(B130:B131)</f>
        <v>15320553.189999998</v>
      </c>
      <c r="C132" s="60">
        <f t="shared" ref="C132:H132" si="43">SUM(C130:C131)</f>
        <v>12256442.551999997</v>
      </c>
      <c r="D132" s="60">
        <f t="shared" si="43"/>
        <v>9192331.9139999989</v>
      </c>
      <c r="E132" s="60">
        <f t="shared" si="43"/>
        <v>6128221.2760000005</v>
      </c>
      <c r="F132" s="60">
        <f t="shared" si="43"/>
        <v>3064110.6380000003</v>
      </c>
      <c r="G132" s="60">
        <f t="shared" si="43"/>
        <v>0</v>
      </c>
      <c r="H132" s="60">
        <f t="shared" si="43"/>
        <v>0</v>
      </c>
      <c r="I132"/>
    </row>
    <row r="133" spans="1:9" x14ac:dyDescent="0.25">
      <c r="A133"/>
      <c r="B133"/>
      <c r="C133"/>
      <c r="D133"/>
      <c r="E133"/>
      <c r="F133"/>
      <c r="G133"/>
      <c r="H133"/>
      <c r="I133"/>
    </row>
    <row r="134" spans="1:9" x14ac:dyDescent="0.25">
      <c r="A134" s="63" t="s">
        <v>450</v>
      </c>
      <c r="B134" s="64">
        <f>B120+B128+B132</f>
        <v>864636062.09727669</v>
      </c>
      <c r="C134" s="64">
        <f t="shared" ref="C134:H134" si="44">C120+C128+C132</f>
        <v>934748949.84165549</v>
      </c>
      <c r="D134" s="64">
        <f>D120+D128+D132</f>
        <v>987151930.06662107</v>
      </c>
      <c r="E134" s="64">
        <f t="shared" si="44"/>
        <v>1057497919.9448531</v>
      </c>
      <c r="F134" s="64">
        <f t="shared" si="44"/>
        <v>1145777100.609139</v>
      </c>
      <c r="G134" s="64">
        <f t="shared" si="44"/>
        <v>1250183396.0777445</v>
      </c>
      <c r="H134" s="64">
        <f t="shared" si="44"/>
        <v>1497544501.4719081</v>
      </c>
      <c r="I134"/>
    </row>
    <row r="135" spans="1:9" x14ac:dyDescent="0.25">
      <c r="A135"/>
      <c r="B135"/>
      <c r="C135"/>
      <c r="D135"/>
      <c r="E135"/>
      <c r="F135"/>
      <c r="G135"/>
      <c r="H135"/>
      <c r="I135"/>
    </row>
    <row r="136" spans="1:9" x14ac:dyDescent="0.25">
      <c r="A136" s="9" t="s">
        <v>451</v>
      </c>
      <c r="B136" s="11"/>
      <c r="C136" s="11">
        <f>C65</f>
        <v>33175087.529812381</v>
      </c>
      <c r="D136" s="11">
        <f t="shared" ref="D136:H136" si="45">D65</f>
        <v>52432170.331376508</v>
      </c>
      <c r="E136" s="11">
        <f t="shared" si="45"/>
        <v>74988090.714026526</v>
      </c>
      <c r="F136" s="11">
        <f t="shared" si="45"/>
        <v>101649312.35254787</v>
      </c>
      <c r="G136" s="11">
        <f t="shared" si="45"/>
        <v>133106961.6182832</v>
      </c>
      <c r="H136" s="11">
        <f t="shared" si="45"/>
        <v>165420898.70106378</v>
      </c>
      <c r="I136"/>
    </row>
    <row r="137" spans="1:9" x14ac:dyDescent="0.25">
      <c r="A137" s="59" t="s">
        <v>452</v>
      </c>
      <c r="B137" s="60">
        <f>B136</f>
        <v>0</v>
      </c>
      <c r="C137" s="60">
        <f t="shared" ref="C137:H137" si="46">C136</f>
        <v>33175087.529812381</v>
      </c>
      <c r="D137" s="60">
        <f t="shared" si="46"/>
        <v>52432170.331376508</v>
      </c>
      <c r="E137" s="60">
        <f t="shared" si="46"/>
        <v>74988090.714026526</v>
      </c>
      <c r="F137" s="60">
        <f t="shared" si="46"/>
        <v>101649312.35254787</v>
      </c>
      <c r="G137" s="60">
        <f t="shared" si="46"/>
        <v>133106961.6182832</v>
      </c>
      <c r="H137" s="60">
        <f t="shared" si="46"/>
        <v>165420898.70106378</v>
      </c>
      <c r="I137"/>
    </row>
    <row r="138" spans="1:9" x14ac:dyDescent="0.25">
      <c r="A138"/>
      <c r="B138"/>
      <c r="C138"/>
      <c r="D138"/>
      <c r="E138"/>
      <c r="F138"/>
      <c r="G138"/>
      <c r="H138"/>
      <c r="I138"/>
    </row>
    <row r="139" spans="1:9" x14ac:dyDescent="0.25">
      <c r="A139" s="9" t="s">
        <v>453</v>
      </c>
      <c r="B139" s="11">
        <f>Inversiones!D107</f>
        <v>280000000</v>
      </c>
      <c r="C139" s="11">
        <f>Crédito!L8</f>
        <v>255326923.37348622</v>
      </c>
      <c r="D139" s="11">
        <f>Crédito!L9</f>
        <v>220310999.3660982</v>
      </c>
      <c r="E139" s="11">
        <f>Crédito!L10</f>
        <v>170616550.93344563</v>
      </c>
      <c r="F139" s="11">
        <f>Crédito!L11</f>
        <v>100090403.90089794</v>
      </c>
      <c r="G139" s="11">
        <f>Crédito!L12</f>
        <v>0</v>
      </c>
      <c r="H139" s="11"/>
      <c r="I139"/>
    </row>
    <row r="140" spans="1:9" x14ac:dyDescent="0.25">
      <c r="A140" s="59" t="s">
        <v>454</v>
      </c>
      <c r="B140" s="60">
        <f>B139</f>
        <v>280000000</v>
      </c>
      <c r="C140" s="60">
        <f t="shared" ref="C140:H140" si="47">C139</f>
        <v>255326923.37348622</v>
      </c>
      <c r="D140" s="60">
        <f t="shared" si="47"/>
        <v>220310999.3660982</v>
      </c>
      <c r="E140" s="60">
        <f t="shared" si="47"/>
        <v>170616550.93344563</v>
      </c>
      <c r="F140" s="60">
        <f t="shared" si="47"/>
        <v>100090403.90089794</v>
      </c>
      <c r="G140" s="60">
        <f t="shared" si="47"/>
        <v>0</v>
      </c>
      <c r="H140" s="60">
        <f t="shared" si="47"/>
        <v>0</v>
      </c>
      <c r="I140"/>
    </row>
    <row r="141" spans="1:9" x14ac:dyDescent="0.25">
      <c r="A141"/>
      <c r="B141"/>
      <c r="C141"/>
      <c r="D141"/>
      <c r="E141"/>
      <c r="F141"/>
      <c r="G141"/>
      <c r="H141"/>
      <c r="I141"/>
    </row>
    <row r="142" spans="1:9" x14ac:dyDescent="0.25">
      <c r="A142" s="63" t="s">
        <v>455</v>
      </c>
      <c r="B142" s="64">
        <f>B137+B140</f>
        <v>280000000</v>
      </c>
      <c r="C142" s="64">
        <f t="shared" ref="C142:H142" si="48">C137+C140</f>
        <v>288502010.90329862</v>
      </c>
      <c r="D142" s="64">
        <f t="shared" si="48"/>
        <v>272743169.69747472</v>
      </c>
      <c r="E142" s="64">
        <f t="shared" si="48"/>
        <v>245604641.64747214</v>
      </c>
      <c r="F142" s="64">
        <f t="shared" si="48"/>
        <v>201739716.2534458</v>
      </c>
      <c r="G142" s="64">
        <f t="shared" si="48"/>
        <v>133106961.6182832</v>
      </c>
      <c r="H142" s="64">
        <f t="shared" si="48"/>
        <v>165420898.70106378</v>
      </c>
      <c r="I142"/>
    </row>
    <row r="143" spans="1:9" x14ac:dyDescent="0.25">
      <c r="A143"/>
      <c r="B143"/>
      <c r="C143"/>
      <c r="D143"/>
      <c r="E143"/>
      <c r="F143"/>
      <c r="G143"/>
      <c r="H143"/>
    </row>
    <row r="144" spans="1:9" x14ac:dyDescent="0.25">
      <c r="A144" s="9" t="s">
        <v>431</v>
      </c>
      <c r="B144" s="11">
        <f>Inversiones!$D$106</f>
        <v>584636062.09727669</v>
      </c>
      <c r="C144" s="11">
        <f>Inversiones!$D$106</f>
        <v>584636062.09727669</v>
      </c>
      <c r="D144" s="11">
        <f>Inversiones!$D$106</f>
        <v>584636062.09727669</v>
      </c>
      <c r="E144" s="11">
        <f>Inversiones!$D$106</f>
        <v>584636062.09727669</v>
      </c>
      <c r="F144" s="11">
        <f>Inversiones!$D$106</f>
        <v>584636062.09727669</v>
      </c>
      <c r="G144" s="11">
        <f>Inversiones!$D$106</f>
        <v>584636062.09727669</v>
      </c>
      <c r="H144" s="11">
        <f>Inversiones!$D$106</f>
        <v>584636062.09727669</v>
      </c>
    </row>
    <row r="145" spans="1:8" x14ac:dyDescent="0.25">
      <c r="A145" s="58" t="s">
        <v>456</v>
      </c>
      <c r="B145" s="11"/>
      <c r="C145" s="11"/>
      <c r="D145" s="11">
        <f>C145+C146-D104</f>
        <v>32398667.656456087</v>
      </c>
      <c r="E145" s="11">
        <f t="shared" ref="E145:H145" si="49">D145+D146-E104</f>
        <v>87993619.159769118</v>
      </c>
      <c r="F145" s="11">
        <f t="shared" si="49"/>
        <v>170624027.88939887</v>
      </c>
      <c r="G145" s="11">
        <f t="shared" si="49"/>
        <v>285241729.35680145</v>
      </c>
      <c r="H145" s="11">
        <f t="shared" si="49"/>
        <v>440277300.22873467</v>
      </c>
    </row>
    <row r="146" spans="1:8" x14ac:dyDescent="0.25">
      <c r="A146" s="57" t="s">
        <v>457</v>
      </c>
      <c r="B146" s="11"/>
      <c r="C146" s="11">
        <f>C66</f>
        <v>61610876.841080144</v>
      </c>
      <c r="D146" s="11">
        <f t="shared" ref="D146:H146" si="50">D66</f>
        <v>97374030.615413532</v>
      </c>
      <c r="E146" s="11">
        <f t="shared" si="50"/>
        <v>139263597.040335</v>
      </c>
      <c r="F146" s="11">
        <f t="shared" si="50"/>
        <v>188777294.36901748</v>
      </c>
      <c r="G146" s="11">
        <f t="shared" si="50"/>
        <v>247198643.00538307</v>
      </c>
      <c r="H146" s="11">
        <f t="shared" si="50"/>
        <v>307210240.4448328</v>
      </c>
    </row>
    <row r="147" spans="1:8" x14ac:dyDescent="0.25">
      <c r="A147" s="61" t="s">
        <v>458</v>
      </c>
      <c r="B147" s="62">
        <f>SUM(B144:B146)</f>
        <v>584636062.09727669</v>
      </c>
      <c r="C147" s="62">
        <f t="shared" ref="C147:H147" si="51">SUM(C144:C146)</f>
        <v>646246938.93835688</v>
      </c>
      <c r="D147" s="62">
        <f t="shared" si="51"/>
        <v>714408760.36914635</v>
      </c>
      <c r="E147" s="62">
        <f t="shared" si="51"/>
        <v>811893278.29738069</v>
      </c>
      <c r="F147" s="62">
        <f t="shared" si="51"/>
        <v>944037384.35569298</v>
      </c>
      <c r="G147" s="62">
        <f t="shared" si="51"/>
        <v>1117076434.4594612</v>
      </c>
      <c r="H147" s="62">
        <f t="shared" si="51"/>
        <v>1332123602.7708442</v>
      </c>
    </row>
    <row r="148" spans="1:8" x14ac:dyDescent="0.25">
      <c r="A148"/>
      <c r="B148"/>
      <c r="C148"/>
      <c r="D148"/>
      <c r="E148"/>
      <c r="F148"/>
      <c r="G148"/>
      <c r="H148"/>
    </row>
    <row r="149" spans="1:8" x14ac:dyDescent="0.25">
      <c r="A149" s="61" t="s">
        <v>459</v>
      </c>
      <c r="B149" s="62">
        <f>B142+B147</f>
        <v>864636062.09727669</v>
      </c>
      <c r="C149" s="62">
        <f t="shared" ref="C149:H149" si="52">C142+C147</f>
        <v>934748949.84165549</v>
      </c>
      <c r="D149" s="62">
        <f t="shared" si="52"/>
        <v>987151930.06662107</v>
      </c>
      <c r="E149" s="62">
        <f t="shared" si="52"/>
        <v>1057497919.9448528</v>
      </c>
      <c r="F149" s="62">
        <f t="shared" si="52"/>
        <v>1145777100.6091387</v>
      </c>
      <c r="G149" s="62">
        <f t="shared" si="52"/>
        <v>1250183396.0777445</v>
      </c>
      <c r="H149" s="62">
        <f t="shared" si="52"/>
        <v>1497544501.4719081</v>
      </c>
    </row>
    <row r="150" spans="1:8" x14ac:dyDescent="0.25">
      <c r="A150"/>
      <c r="B150"/>
      <c r="C150"/>
      <c r="D150"/>
      <c r="E150"/>
      <c r="F150"/>
      <c r="G150"/>
      <c r="H150"/>
    </row>
    <row r="151" spans="1:8" x14ac:dyDescent="0.25">
      <c r="A151" s="65" t="s">
        <v>460</v>
      </c>
      <c r="B151" s="66">
        <f>B134-B149</f>
        <v>0</v>
      </c>
      <c r="C151" s="66">
        <f t="shared" ref="C151:H151" si="53">C134-C149</f>
        <v>0</v>
      </c>
      <c r="D151" s="66">
        <f t="shared" si="53"/>
        <v>0</v>
      </c>
      <c r="E151" s="66">
        <f t="shared" si="53"/>
        <v>0</v>
      </c>
      <c r="F151" s="66">
        <f t="shared" si="53"/>
        <v>0</v>
      </c>
      <c r="G151" s="66">
        <f t="shared" si="53"/>
        <v>0</v>
      </c>
      <c r="H151" s="66">
        <f t="shared" si="53"/>
        <v>0</v>
      </c>
    </row>
    <row r="152" spans="1:8" x14ac:dyDescent="0.25">
      <c r="A152"/>
      <c r="B152"/>
      <c r="C152"/>
      <c r="D152"/>
      <c r="E152"/>
      <c r="F152"/>
      <c r="G152"/>
      <c r="H152"/>
    </row>
    <row r="153" spans="1:8" x14ac:dyDescent="0.25">
      <c r="A153" s="350" t="s">
        <v>461</v>
      </c>
      <c r="B153" s="351"/>
      <c r="C153" s="351"/>
      <c r="D153" s="351"/>
      <c r="E153" s="351"/>
      <c r="F153" s="351"/>
      <c r="G153" s="351"/>
      <c r="H153" s="352"/>
    </row>
    <row r="155" spans="1:8" ht="15.75" x14ac:dyDescent="0.25">
      <c r="B155" s="19"/>
      <c r="C155" s="219" t="s">
        <v>168</v>
      </c>
      <c r="D155" s="220" t="s">
        <v>169</v>
      </c>
      <c r="E155" s="220" t="s">
        <v>170</v>
      </c>
      <c r="F155" s="220" t="s">
        <v>171</v>
      </c>
      <c r="G155" s="220" t="s">
        <v>172</v>
      </c>
    </row>
    <row r="156" spans="1:8" x14ac:dyDescent="0.25">
      <c r="B156" s="215" t="s">
        <v>462</v>
      </c>
      <c r="C156" s="221">
        <f>C120/C137</f>
        <v>9.2645934095413018</v>
      </c>
      <c r="D156" s="221">
        <f>D120/D137</f>
        <v>7.3571697626596038</v>
      </c>
      <c r="E156" s="221">
        <f>E120/E137</f>
        <v>6.4289417703320382</v>
      </c>
      <c r="F156" s="221">
        <f>F120/F137</f>
        <v>5.8669255715451074</v>
      </c>
      <c r="G156" s="221">
        <f>G120/G137</f>
        <v>5.4600521057789475</v>
      </c>
    </row>
    <row r="157" spans="1:8" x14ac:dyDescent="0.25">
      <c r="B157" s="216" t="s">
        <v>463</v>
      </c>
      <c r="C157" s="212">
        <f>C51/C43</f>
        <v>0.60139425475296882</v>
      </c>
      <c r="D157" s="212">
        <f>D51/D43</f>
        <v>0.61094630202134548</v>
      </c>
      <c r="E157" s="212">
        <f>E51/E43</f>
        <v>0.61993283466764404</v>
      </c>
      <c r="F157" s="212">
        <f>F51/F43</f>
        <v>0.62845031929741457</v>
      </c>
      <c r="G157" s="212">
        <f>G51/G43</f>
        <v>0.63649178981490229</v>
      </c>
    </row>
    <row r="158" spans="1:8" x14ac:dyDescent="0.25">
      <c r="B158" s="217" t="s">
        <v>464</v>
      </c>
      <c r="C158" s="213">
        <f>C58/C43</f>
        <v>0.20670065556834438</v>
      </c>
      <c r="D158" s="213">
        <f>D58/D43</f>
        <v>0.22656056446425274</v>
      </c>
      <c r="E158" s="213">
        <f>E58/E43</f>
        <v>0.24387290212338225</v>
      </c>
      <c r="F158" s="213">
        <f>F58/F43</f>
        <v>0.2587909761893169</v>
      </c>
      <c r="G158" s="213">
        <f>G58/G43</f>
        <v>0.270815332126846</v>
      </c>
    </row>
    <row r="159" spans="1:8" x14ac:dyDescent="0.25">
      <c r="B159" s="218" t="s">
        <v>465</v>
      </c>
      <c r="C159" s="214">
        <f>C63/C43</f>
        <v>0.10086119739000302</v>
      </c>
      <c r="D159" s="214">
        <f>D63/D43</f>
        <v>0.14177464554488739</v>
      </c>
      <c r="E159" s="214">
        <f>E63/E43</f>
        <v>0.18036767280510277</v>
      </c>
      <c r="F159" s="214">
        <f>F63/F43</f>
        <v>0.21746306418536068</v>
      </c>
      <c r="G159" s="214">
        <f>G63/G43</f>
        <v>0.25330252828309235</v>
      </c>
    </row>
    <row r="160" spans="1:8" x14ac:dyDescent="0.25">
      <c r="B160" s="216" t="s">
        <v>466</v>
      </c>
      <c r="C160" s="212">
        <f>C66/C43</f>
        <v>6.5559778303501959E-2</v>
      </c>
      <c r="D160" s="212">
        <f>D66/D43</f>
        <v>9.2153519604176809E-2</v>
      </c>
      <c r="E160" s="212">
        <f>E66/E43</f>
        <v>0.11723898732331682</v>
      </c>
      <c r="F160" s="212">
        <f>F66/F43</f>
        <v>0.14135099172048443</v>
      </c>
      <c r="G160" s="212">
        <f>G66/G43</f>
        <v>0.16464664338401003</v>
      </c>
    </row>
    <row r="161" spans="2:7" x14ac:dyDescent="0.25">
      <c r="B161" s="216" t="s">
        <v>467</v>
      </c>
      <c r="C161" s="212">
        <f>C142/C134</f>
        <v>0.30864117146338627</v>
      </c>
      <c r="D161" s="212">
        <f>D142/D134</f>
        <v>0.27629300150288699</v>
      </c>
      <c r="E161" s="212">
        <f>E142/E134</f>
        <v>0.23225070897565459</v>
      </c>
      <c r="F161" s="212">
        <f>F142/F134</f>
        <v>0.17607239326583962</v>
      </c>
      <c r="G161" s="212">
        <f>G142/G134</f>
        <v>0.10646994835788537</v>
      </c>
    </row>
  </sheetData>
  <mergeCells count="51">
    <mergeCell ref="A153:H153"/>
    <mergeCell ref="A116:H116"/>
    <mergeCell ref="A68:H68"/>
    <mergeCell ref="A56:B56"/>
    <mergeCell ref="A65:B65"/>
    <mergeCell ref="A66:B66"/>
    <mergeCell ref="A63:B63"/>
    <mergeCell ref="A58:B58"/>
    <mergeCell ref="A60:B60"/>
    <mergeCell ref="A61:B61"/>
    <mergeCell ref="A38:H38"/>
    <mergeCell ref="A48:B48"/>
    <mergeCell ref="A49:B49"/>
    <mergeCell ref="A51:B51"/>
    <mergeCell ref="A53:B53"/>
    <mergeCell ref="A54:B54"/>
    <mergeCell ref="A55:B55"/>
    <mergeCell ref="A41:B41"/>
    <mergeCell ref="A42:B42"/>
    <mergeCell ref="A43:B43"/>
    <mergeCell ref="A45:B45"/>
    <mergeCell ref="A46:B46"/>
    <mergeCell ref="A47:B47"/>
    <mergeCell ref="A1:H1"/>
    <mergeCell ref="A14:H14"/>
    <mergeCell ref="A27:H27"/>
    <mergeCell ref="A5:B5"/>
    <mergeCell ref="A6:B6"/>
    <mergeCell ref="A7:B7"/>
    <mergeCell ref="A8:B8"/>
    <mergeCell ref="A9:B9"/>
    <mergeCell ref="A10:B10"/>
    <mergeCell ref="A11:B11"/>
    <mergeCell ref="A12:B12"/>
    <mergeCell ref="A19:B19"/>
    <mergeCell ref="A20:B20"/>
    <mergeCell ref="A21:B21"/>
    <mergeCell ref="A22:B22"/>
    <mergeCell ref="A23:B23"/>
    <mergeCell ref="A35:B35"/>
    <mergeCell ref="A36:B36"/>
    <mergeCell ref="A30:B30"/>
    <mergeCell ref="A31:B31"/>
    <mergeCell ref="A32:B32"/>
    <mergeCell ref="A33:B33"/>
    <mergeCell ref="A34:B34"/>
    <mergeCell ref="D2:E2"/>
    <mergeCell ref="D3:E3"/>
    <mergeCell ref="A24:B24"/>
    <mergeCell ref="A25:B25"/>
    <mergeCell ref="A29:B29"/>
  </mergeCells>
  <pageMargins left="0.7" right="0.7" top="0.75" bottom="0.75" header="0.3" footer="0.3"/>
  <legacy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8BF1DF-1848-4C5D-BA29-E44F113C85CA}">
  <dimension ref="B1:I45"/>
  <sheetViews>
    <sheetView workbookViewId="0">
      <selection activeCell="I9" sqref="I9"/>
    </sheetView>
  </sheetViews>
  <sheetFormatPr baseColWidth="10" defaultColWidth="11.42578125" defaultRowHeight="15" x14ac:dyDescent="0.25"/>
  <cols>
    <col min="1" max="1" width="14" customWidth="1"/>
    <col min="3" max="3" width="22.42578125" bestFit="1" customWidth="1"/>
    <col min="4" max="5" width="17.85546875" bestFit="1" customWidth="1"/>
    <col min="6" max="6" width="15.28515625" customWidth="1"/>
    <col min="7" max="7" width="16.85546875" customWidth="1"/>
    <col min="8" max="8" width="17.42578125" bestFit="1" customWidth="1"/>
    <col min="9" max="9" width="18.7109375" customWidth="1"/>
  </cols>
  <sheetData>
    <row r="1" spans="2:9" ht="15.75" x14ac:dyDescent="0.25">
      <c r="B1" s="231"/>
      <c r="D1" s="231"/>
    </row>
    <row r="2" spans="2:9" ht="15.75" x14ac:dyDescent="0.25">
      <c r="B2" s="355" t="s">
        <v>468</v>
      </c>
      <c r="C2" s="355"/>
      <c r="D2" s="232" t="s">
        <v>469</v>
      </c>
      <c r="E2" s="233">
        <f>E4*(1+(E5/E6)*(1-E7))</f>
        <v>0.47736566696350985</v>
      </c>
    </row>
    <row r="3" spans="2:9" ht="15.75" x14ac:dyDescent="0.25">
      <c r="B3" s="231"/>
      <c r="D3" s="231"/>
      <c r="E3" s="231"/>
    </row>
    <row r="4" spans="2:9" ht="15.75" x14ac:dyDescent="0.25">
      <c r="B4" s="356" t="s">
        <v>470</v>
      </c>
      <c r="C4" s="356"/>
      <c r="D4" s="234" t="s">
        <v>471</v>
      </c>
      <c r="E4" s="234">
        <v>0.37</v>
      </c>
      <c r="F4" s="4"/>
    </row>
    <row r="5" spans="2:9" ht="15.75" x14ac:dyDescent="0.25">
      <c r="B5" s="356" t="s">
        <v>472</v>
      </c>
      <c r="C5" s="356"/>
      <c r="D5" s="235" t="s">
        <v>473</v>
      </c>
      <c r="E5" s="236">
        <f>'Estados financieros'!C142</f>
        <v>288502010.90329862</v>
      </c>
    </row>
    <row r="6" spans="2:9" ht="15.75" x14ac:dyDescent="0.25">
      <c r="B6" s="356" t="s">
        <v>474</v>
      </c>
      <c r="C6" s="356"/>
      <c r="D6" s="235" t="s">
        <v>475</v>
      </c>
      <c r="E6" s="236">
        <f>'Estados financieros'!C147</f>
        <v>646246938.93835688</v>
      </c>
    </row>
    <row r="7" spans="2:9" ht="15.75" x14ac:dyDescent="0.25">
      <c r="B7" s="356" t="s">
        <v>476</v>
      </c>
      <c r="C7" s="356"/>
      <c r="D7" s="235" t="s">
        <v>477</v>
      </c>
      <c r="E7" s="237">
        <v>0.35</v>
      </c>
    </row>
    <row r="8" spans="2:9" ht="15.75" x14ac:dyDescent="0.25">
      <c r="B8" s="231"/>
      <c r="D8" s="231"/>
      <c r="E8" s="231"/>
      <c r="I8" s="211" t="s">
        <v>108</v>
      </c>
    </row>
    <row r="9" spans="2:9" ht="15.75" x14ac:dyDescent="0.25">
      <c r="B9" s="357" t="s">
        <v>478</v>
      </c>
      <c r="C9" s="357"/>
      <c r="D9" s="238" t="s">
        <v>469</v>
      </c>
      <c r="E9" s="239">
        <f>D11+D12*D13+9.5%</f>
        <v>0.21699502132039311</v>
      </c>
      <c r="G9" s="358" t="s">
        <v>479</v>
      </c>
      <c r="H9" s="359"/>
      <c r="I9" s="240">
        <f>(I11/I12)*I13+(I14/I12)*I15*(1-I16)</f>
        <v>0.18839941020395928</v>
      </c>
    </row>
    <row r="10" spans="2:9" ht="15.75" x14ac:dyDescent="0.25">
      <c r="G10" s="231"/>
      <c r="H10" s="231"/>
      <c r="I10" s="231"/>
    </row>
    <row r="11" spans="2:9" ht="15.75" x14ac:dyDescent="0.25">
      <c r="B11" s="241" t="s">
        <v>480</v>
      </c>
      <c r="C11" s="242" t="s">
        <v>481</v>
      </c>
      <c r="D11" s="243">
        <v>8.9200000000000002E-2</v>
      </c>
      <c r="E11" s="4" t="s">
        <v>37</v>
      </c>
      <c r="G11" s="241" t="s">
        <v>474</v>
      </c>
      <c r="H11" s="234" t="s">
        <v>475</v>
      </c>
      <c r="I11" s="244">
        <f>'Estados financieros'!C147</f>
        <v>646246938.93835688</v>
      </c>
    </row>
    <row r="12" spans="2:9" ht="15.75" x14ac:dyDescent="0.25">
      <c r="B12" s="245" t="s">
        <v>482</v>
      </c>
      <c r="C12" s="246" t="s">
        <v>483</v>
      </c>
      <c r="D12" s="247">
        <f>E2</f>
        <v>0.47736566696350985</v>
      </c>
      <c r="G12" s="245" t="s">
        <v>484</v>
      </c>
      <c r="H12" s="235" t="s">
        <v>485</v>
      </c>
      <c r="I12" s="236">
        <f>'Estados financieros'!C142+'Estados financieros'!C147</f>
        <v>934748949.84165549</v>
      </c>
    </row>
    <row r="13" spans="2:9" ht="15.75" x14ac:dyDescent="0.25">
      <c r="B13" s="245" t="s">
        <v>486</v>
      </c>
      <c r="C13" s="246" t="s">
        <v>487</v>
      </c>
      <c r="D13" s="248">
        <v>6.8699999999999997E-2</v>
      </c>
      <c r="E13" s="4"/>
      <c r="G13" s="245" t="s">
        <v>488</v>
      </c>
      <c r="H13" s="235" t="s">
        <v>489</v>
      </c>
      <c r="I13" s="237">
        <f>E9</f>
        <v>0.21699502132039311</v>
      </c>
    </row>
    <row r="14" spans="2:9" ht="15.75" x14ac:dyDescent="0.25">
      <c r="G14" s="245" t="s">
        <v>472</v>
      </c>
      <c r="H14" s="235" t="s">
        <v>473</v>
      </c>
      <c r="I14" s="244">
        <f>'Estados financieros'!C142</f>
        <v>288502010.90329862</v>
      </c>
    </row>
    <row r="15" spans="2:9" ht="15.75" x14ac:dyDescent="0.25">
      <c r="G15" s="245" t="s">
        <v>490</v>
      </c>
      <c r="H15" s="235" t="s">
        <v>491</v>
      </c>
      <c r="I15" s="249">
        <f>Crédito!C2</f>
        <v>0.1913</v>
      </c>
    </row>
    <row r="16" spans="2:9" ht="15.75" x14ac:dyDescent="0.25">
      <c r="G16" s="245" t="s">
        <v>476</v>
      </c>
      <c r="H16" s="235" t="s">
        <v>477</v>
      </c>
      <c r="I16" s="237">
        <v>0.35</v>
      </c>
    </row>
    <row r="19" spans="2:8" x14ac:dyDescent="0.25">
      <c r="B19" s="353" t="s">
        <v>492</v>
      </c>
      <c r="C19" s="353"/>
      <c r="D19" s="353"/>
      <c r="E19" s="353"/>
      <c r="F19" s="353"/>
      <c r="G19" s="353"/>
      <c r="H19" s="353"/>
    </row>
    <row r="21" spans="2:8" x14ac:dyDescent="0.25">
      <c r="C21" s="105" t="s">
        <v>180</v>
      </c>
      <c r="D21" s="105" t="s">
        <v>493</v>
      </c>
      <c r="F21" s="105" t="s">
        <v>180</v>
      </c>
      <c r="G21" s="105" t="s">
        <v>494</v>
      </c>
    </row>
    <row r="22" spans="2:8" x14ac:dyDescent="0.25">
      <c r="C22" s="74">
        <v>0</v>
      </c>
      <c r="D22" s="45">
        <f>'Estados financieros'!B95</f>
        <v>-864636062.09727669</v>
      </c>
      <c r="F22" s="250">
        <v>0</v>
      </c>
      <c r="G22" s="103">
        <f>'Estados financieros'!B95</f>
        <v>-864636062.09727669</v>
      </c>
    </row>
    <row r="23" spans="2:8" x14ac:dyDescent="0.25">
      <c r="C23" s="250">
        <v>1</v>
      </c>
      <c r="D23" s="103">
        <f>'Estados financieros'!C95</f>
        <v>220246031.59910297</v>
      </c>
      <c r="F23" s="74">
        <v>1</v>
      </c>
      <c r="G23" s="45">
        <f>'Estados financieros'!C95</f>
        <v>220246031.59910297</v>
      </c>
    </row>
    <row r="24" spans="2:8" x14ac:dyDescent="0.25">
      <c r="C24" s="74">
        <v>2</v>
      </c>
      <c r="D24" s="45">
        <f>'Estados financieros'!D95</f>
        <v>232215868.27744985</v>
      </c>
      <c r="F24" s="74">
        <v>2</v>
      </c>
      <c r="G24" s="45">
        <f>'Estados financieros'!D95</f>
        <v>232215868.27744985</v>
      </c>
    </row>
    <row r="25" spans="2:8" x14ac:dyDescent="0.25">
      <c r="C25" s="74">
        <v>3</v>
      </c>
      <c r="D25" s="45">
        <f>'Estados financieros'!E95</f>
        <v>263250590.43711632</v>
      </c>
      <c r="F25" s="74">
        <v>3</v>
      </c>
      <c r="G25" s="45">
        <f>'Estados financieros'!E95</f>
        <v>263250590.43711632</v>
      </c>
    </row>
    <row r="26" spans="2:8" x14ac:dyDescent="0.25">
      <c r="C26" s="74">
        <v>4</v>
      </c>
      <c r="D26" s="45">
        <f>'Estados financieros'!F95</f>
        <v>296628533.39610934</v>
      </c>
      <c r="F26" s="74">
        <v>4</v>
      </c>
      <c r="G26" s="45">
        <f>'Estados financieros'!F95</f>
        <v>296628533.39610934</v>
      </c>
    </row>
    <row r="27" spans="2:8" x14ac:dyDescent="0.25">
      <c r="C27" s="74">
        <v>5</v>
      </c>
      <c r="D27" s="45">
        <f>'Estados financieros'!G95</f>
        <v>330945522.22995842</v>
      </c>
      <c r="F27" s="5" t="s">
        <v>495</v>
      </c>
      <c r="G27" s="45">
        <f>'Estados financieros'!G95+'Estados financieros'!H95/I9</f>
        <v>2262529405.8099751</v>
      </c>
    </row>
    <row r="28" spans="2:8" x14ac:dyDescent="0.25">
      <c r="C28" s="5" t="s">
        <v>496</v>
      </c>
      <c r="D28" s="45">
        <f>'Estados financieros'!H95/I9</f>
        <v>1931583883.5800166</v>
      </c>
      <c r="F28" s="106" t="s">
        <v>497</v>
      </c>
      <c r="G28" s="107">
        <f>IRR(G22:G27)</f>
        <v>0.40226904737319957</v>
      </c>
    </row>
    <row r="29" spans="2:8" x14ac:dyDescent="0.25">
      <c r="C29" s="106" t="s">
        <v>498</v>
      </c>
      <c r="D29" s="104">
        <f>NPV(I9,D23,D24,D25,D26,D27+D28)+D22</f>
        <v>745199150.77173519</v>
      </c>
    </row>
    <row r="31" spans="2:8" x14ac:dyDescent="0.25">
      <c r="B31" s="353" t="s">
        <v>499</v>
      </c>
      <c r="C31" s="353"/>
      <c r="D31" s="353"/>
      <c r="E31" s="353"/>
      <c r="F31" s="353"/>
      <c r="G31" s="353"/>
      <c r="H31" s="353"/>
    </row>
    <row r="33" spans="3:6" x14ac:dyDescent="0.25">
      <c r="C33" s="105" t="s">
        <v>180</v>
      </c>
      <c r="D33" s="105" t="s">
        <v>493</v>
      </c>
      <c r="E33" s="105" t="s">
        <v>500</v>
      </c>
      <c r="F33" s="105" t="s">
        <v>501</v>
      </c>
    </row>
    <row r="34" spans="3:6" x14ac:dyDescent="0.25">
      <c r="C34" s="74">
        <v>0</v>
      </c>
      <c r="D34" s="45">
        <f>'Estados financieros'!B95</f>
        <v>-864636062.09727669</v>
      </c>
      <c r="E34" s="45">
        <v>0</v>
      </c>
      <c r="F34" s="45">
        <f>D34</f>
        <v>-864636062.09727669</v>
      </c>
    </row>
    <row r="35" spans="3:6" x14ac:dyDescent="0.25">
      <c r="C35" s="250">
        <v>1</v>
      </c>
      <c r="D35" s="103">
        <f>'Estados financieros'!C95</f>
        <v>220246031.59910297</v>
      </c>
      <c r="E35" s="103">
        <f>D35</f>
        <v>220246031.59910297</v>
      </c>
      <c r="F35" s="103">
        <f t="shared" ref="F35:F40" si="0">$F$34+E35</f>
        <v>-644390030.49817371</v>
      </c>
    </row>
    <row r="36" spans="3:6" x14ac:dyDescent="0.25">
      <c r="C36" s="74">
        <v>2</v>
      </c>
      <c r="D36" s="45">
        <f>'Estados financieros'!D95</f>
        <v>232215868.27744985</v>
      </c>
      <c r="E36" s="45">
        <f>E35+D36</f>
        <v>452461899.87655282</v>
      </c>
      <c r="F36" s="103">
        <f t="shared" si="0"/>
        <v>-412174162.22072387</v>
      </c>
    </row>
    <row r="37" spans="3:6" x14ac:dyDescent="0.25">
      <c r="C37" s="74">
        <v>3</v>
      </c>
      <c r="D37" s="45">
        <f>'Estados financieros'!E95</f>
        <v>263250590.43711632</v>
      </c>
      <c r="E37" s="45">
        <f>E36+D37</f>
        <v>715712490.3136692</v>
      </c>
      <c r="F37" s="103">
        <f t="shared" si="0"/>
        <v>-148923571.78360748</v>
      </c>
    </row>
    <row r="38" spans="3:6" x14ac:dyDescent="0.25">
      <c r="C38" s="74">
        <v>4</v>
      </c>
      <c r="D38" s="45">
        <f>'Estados financieros'!F95</f>
        <v>296628533.39610934</v>
      </c>
      <c r="E38" s="45">
        <f>E37+D38</f>
        <v>1012341023.7097785</v>
      </c>
      <c r="F38" s="103">
        <f t="shared" si="0"/>
        <v>147704961.61250186</v>
      </c>
    </row>
    <row r="39" spans="3:6" x14ac:dyDescent="0.25">
      <c r="C39" s="74">
        <v>5</v>
      </c>
      <c r="D39" s="45">
        <f>'Estados financieros'!G95</f>
        <v>330945522.22995842</v>
      </c>
      <c r="E39" s="45">
        <f>E38+D39</f>
        <v>1343286545.9397368</v>
      </c>
      <c r="F39" s="103">
        <f t="shared" si="0"/>
        <v>478650483.84246016</v>
      </c>
    </row>
    <row r="40" spans="3:6" x14ac:dyDescent="0.25">
      <c r="C40" s="74">
        <v>6</v>
      </c>
      <c r="D40" s="45">
        <f>'Estados financieros'!H95</f>
        <v>363909264.42594826</v>
      </c>
      <c r="E40" s="45">
        <f>E39+D40</f>
        <v>1707195810.365685</v>
      </c>
      <c r="F40" s="103">
        <f t="shared" si="0"/>
        <v>842559748.2684083</v>
      </c>
    </row>
    <row r="42" spans="3:6" x14ac:dyDescent="0.25">
      <c r="C42" s="73" t="s">
        <v>499</v>
      </c>
      <c r="D42" s="108">
        <f>C38+((-D34-E38)/D39)</f>
        <v>3.5536879888350064</v>
      </c>
      <c r="E42" t="s">
        <v>502</v>
      </c>
    </row>
    <row r="43" spans="3:6" x14ac:dyDescent="0.25">
      <c r="C43" s="354" t="s">
        <v>499</v>
      </c>
      <c r="D43" s="109">
        <f>INT(D42)</f>
        <v>3</v>
      </c>
      <c r="E43" t="s">
        <v>502</v>
      </c>
    </row>
    <row r="44" spans="3:6" x14ac:dyDescent="0.25">
      <c r="C44" s="354"/>
      <c r="D44" s="109">
        <f>INT(MOD(D42,1)*12)</f>
        <v>6</v>
      </c>
      <c r="E44" t="s">
        <v>503</v>
      </c>
    </row>
    <row r="45" spans="3:6" x14ac:dyDescent="0.25">
      <c r="C45" s="354"/>
      <c r="D45" s="109">
        <f>INT(MOD(D42,1)*365)-D44*30</f>
        <v>22</v>
      </c>
      <c r="E45" t="s">
        <v>504</v>
      </c>
    </row>
  </sheetData>
  <mergeCells count="10">
    <mergeCell ref="B19:H19"/>
    <mergeCell ref="B31:H31"/>
    <mergeCell ref="C43:C45"/>
    <mergeCell ref="B2:C2"/>
    <mergeCell ref="B4:C4"/>
    <mergeCell ref="B5:C5"/>
    <mergeCell ref="B6:C6"/>
    <mergeCell ref="B7:C7"/>
    <mergeCell ref="B9:C9"/>
    <mergeCell ref="G9:H9"/>
  </mergeCells>
  <hyperlinks>
    <hyperlink ref="E11" r:id="rId1" display="https://suameca.banrep.gov.co/estadisticas-economicas/informacionSerie/220003/tasas_interes_cdt_dtf" xr:uid="{8B3C08F8-2FF7-4CC7-AEDE-7586C0741863}"/>
  </hyperlinks>
  <pageMargins left="0.7" right="0.7" top="0.75" bottom="0.75" header="0.3" footer="0.3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06f34617-a0d6-4b77-adf1-9fc19551f101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444AF5036408143842B54AE40F93AEA" ma:contentTypeVersion="11" ma:contentTypeDescription="Create a new document." ma:contentTypeScope="" ma:versionID="675d1b436e4b28d1ee446ade702bdb02">
  <xsd:schema xmlns:xsd="http://www.w3.org/2001/XMLSchema" xmlns:xs="http://www.w3.org/2001/XMLSchema" xmlns:p="http://schemas.microsoft.com/office/2006/metadata/properties" xmlns:ns3="06f34617-a0d6-4b77-adf1-9fc19551f101" xmlns:ns4="dbbc8724-8c81-40d1-a9f3-3bc5c69a5ca6" targetNamespace="http://schemas.microsoft.com/office/2006/metadata/properties" ma:root="true" ma:fieldsID="9448c72476cbbb9d94be67c253b1f4b0" ns3:_="" ns4:_="">
    <xsd:import namespace="06f34617-a0d6-4b77-adf1-9fc19551f101"/>
    <xsd:import namespace="dbbc8724-8c81-40d1-a9f3-3bc5c69a5ca6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  <xsd:element ref="ns3:_activity" minOccurs="0"/>
                <xsd:element ref="ns3:MediaServiceSearchProperties" minOccurs="0"/>
                <xsd:element ref="ns3:MediaServiceObjectDetectorVersions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f34617-a0d6-4b77-adf1-9fc19551f10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activity" ma:index="15" nillable="true" ma:displayName="_activity" ma:hidden="true" ma:internalName="_activity">
      <xsd:simpleType>
        <xsd:restriction base="dms:Note"/>
      </xsd:simpleType>
    </xsd:element>
    <xsd:element name="MediaServiceSearchProperties" ma:index="1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bbc8724-8c81-40d1-a9f3-3bc5c69a5ca6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4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89A8A2C-9C52-41D3-868D-A5EB66794A2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A369A40-7668-4A53-9E06-F54E160E95D4}">
  <ds:schemaRefs>
    <ds:schemaRef ds:uri="06f34617-a0d6-4b77-adf1-9fc19551f101"/>
    <ds:schemaRef ds:uri="http://schemas.openxmlformats.org/package/2006/metadata/core-properties"/>
    <ds:schemaRef ds:uri="dbbc8724-8c81-40d1-a9f3-3bc5c69a5ca6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elements/1.1/"/>
    <ds:schemaRef ds:uri="http://schemas.microsoft.com/office/2006/metadata/properties"/>
    <ds:schemaRef ds:uri="http://purl.org/dc/dcmitype/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C456B7DE-6F59-42CD-BCF9-B076C8A075F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6f34617-a0d6-4b77-adf1-9fc19551f101"/>
    <ds:schemaRef ds:uri="dbbc8724-8c81-40d1-a9f3-3bc5c69a5ca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Resultados Encuesta</vt:lpstr>
      <vt:lpstr>Inversiones</vt:lpstr>
      <vt:lpstr>Servicios públicos</vt:lpstr>
      <vt:lpstr>Costos</vt:lpstr>
      <vt:lpstr>Gastos</vt:lpstr>
      <vt:lpstr>Nómina</vt:lpstr>
      <vt:lpstr>Crédito</vt:lpstr>
      <vt:lpstr>Estados financieros</vt:lpstr>
      <vt:lpstr>Eval Financiera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JENLY LAMUS</dc:creator>
  <cp:keywords/>
  <dc:description/>
  <cp:lastModifiedBy>JENLY LAMUS</cp:lastModifiedBy>
  <cp:revision/>
  <dcterms:created xsi:type="dcterms:W3CDTF">2025-06-15T13:44:16Z</dcterms:created>
  <dcterms:modified xsi:type="dcterms:W3CDTF">2025-07-15T02:26:16Z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0x0101009444AF5036408143842B54AE40F93AEA</vt:lpwstr>
  </property>
</Properties>
</file>